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8800" windowHeight="11100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(2)'!$4:$4</definedName>
    <definedName name="_xlnm.Print_Area" localSheetId="0">'Расчет от августа 2017 (2)'!$A$1:$O$37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7" i="19" l="1"/>
  <c r="O37" i="19" l="1"/>
  <c r="M37" i="19"/>
  <c r="I36" i="19"/>
  <c r="O17" i="19"/>
  <c r="O18" i="19"/>
  <c r="O19" i="19"/>
  <c r="O20" i="19"/>
  <c r="M17" i="19"/>
  <c r="M18" i="19"/>
  <c r="M19" i="19"/>
  <c r="M20" i="19"/>
  <c r="K17" i="19"/>
  <c r="K18" i="19"/>
  <c r="K19" i="19"/>
  <c r="K20" i="19"/>
  <c r="H27" i="19"/>
  <c r="I17" i="19"/>
  <c r="I18" i="19"/>
  <c r="I19" i="19"/>
  <c r="I20" i="19"/>
  <c r="N27" i="19"/>
  <c r="L27" i="19"/>
  <c r="J27" i="19"/>
  <c r="O29" i="19"/>
  <c r="O30" i="19"/>
  <c r="O31" i="19"/>
  <c r="O32" i="19"/>
  <c r="O28" i="19"/>
  <c r="M29" i="19"/>
  <c r="M30" i="19"/>
  <c r="M31" i="19"/>
  <c r="M32" i="19"/>
  <c r="M28" i="19"/>
  <c r="K29" i="19"/>
  <c r="K30" i="19"/>
  <c r="K31" i="19"/>
  <c r="K32" i="19"/>
  <c r="K28" i="19"/>
  <c r="O27" i="19" l="1"/>
  <c r="M27" i="19"/>
  <c r="K27" i="19"/>
  <c r="I28" i="19"/>
  <c r="I29" i="19"/>
  <c r="I30" i="19"/>
  <c r="I31" i="19"/>
  <c r="I32" i="19"/>
  <c r="I27" i="19"/>
  <c r="G33" i="19"/>
  <c r="G32" i="19"/>
  <c r="G31" i="19"/>
  <c r="G30" i="19"/>
  <c r="G29" i="19"/>
  <c r="G28" i="19"/>
  <c r="G27" i="19"/>
  <c r="O16" i="19"/>
  <c r="M16" i="19"/>
  <c r="K16" i="19"/>
  <c r="I16" i="19"/>
  <c r="G10" i="19"/>
  <c r="G11" i="19"/>
  <c r="G12" i="19"/>
  <c r="G13" i="19"/>
  <c r="G14" i="19"/>
  <c r="M8" i="19"/>
  <c r="K8" i="19"/>
  <c r="G8" i="19"/>
  <c r="G34" i="19"/>
  <c r="M5" i="19" l="1"/>
  <c r="K5" i="19"/>
  <c r="I5" i="19"/>
  <c r="G5" i="19"/>
</calcChain>
</file>

<file path=xl/sharedStrings.xml><?xml version="1.0" encoding="utf-8"?>
<sst xmlns="http://schemas.openxmlformats.org/spreadsheetml/2006/main" count="460" uniqueCount="153">
  <si>
    <t>№ п.п.</t>
  </si>
  <si>
    <t>Источники данных</t>
  </si>
  <si>
    <t>Темп, %</t>
  </si>
  <si>
    <t xml:space="preserve">
2018 год
прогноз
</t>
  </si>
  <si>
    <t xml:space="preserve">
2019 год
прогноз
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</si>
  <si>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</si>
  <si>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</si>
  <si>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</si>
  <si>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</si>
  <si>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</si>
  <si>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</si>
  <si>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</si>
  <si>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</si>
  <si>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</si>
  <si>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</si>
  <si>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</si>
  <si>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</si>
  <si>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</si>
  <si>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</si>
  <si>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</si>
  <si>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</si>
  <si>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</si>
  <si>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</si>
  <si>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</si>
  <si>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</si>
  <si>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</si>
  <si>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</si>
  <si>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</si>
  <si>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</si>
  <si>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</si>
  <si>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</si>
  <si>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</si>
  <si>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</si>
  <si>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</si>
  <si>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</si>
  <si>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</si>
  <si>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</si>
  <si>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</si>
  <si>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</si>
  <si>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</si>
  <si>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</si>
  <si>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</si>
  <si>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</si>
  <si>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</si>
  <si>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</si>
  <si>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</si>
  <si>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</si>
  <si>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</si>
  <si>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</si>
  <si>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</si>
  <si>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</si>
  <si>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</si>
  <si>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</si>
  <si>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</si>
  <si>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</si>
  <si>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</si>
  <si>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</si>
  <si>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</si>
  <si>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</si>
  <si>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</si>
  <si>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</si>
  <si>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</si>
  <si>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</si>
  <si>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</si>
  <si>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</si>
  <si>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</si>
  <si>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</si>
  <si>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</si>
  <si>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</si>
  <si>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</si>
  <si>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</si>
  <si>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</si>
  <si>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</si>
  <si>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</si>
  <si>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</si>
  <si>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</si>
  <si>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</si>
  <si>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</si>
  <si>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</si>
  <si>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</si>
  <si>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</si>
  <si>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</si>
  <si>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</si>
  <si>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</si>
  <si>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</si>
  <si>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</si>
  <si>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</si>
  <si>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</si>
  <si>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</si>
  <si>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</si>
  <si>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</si>
  <si>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</si>
  <si>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</si>
  <si>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</si>
  <si>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</si>
  <si>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</si>
  <si>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</si>
  <si>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</si>
  <si>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</si>
  <si>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</si>
  <si>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</si>
  <si>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</si>
  <si>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</si>
  <si>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</si>
  <si>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</si>
  <si>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</si>
  <si>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</si>
  <si>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 xml:space="preserve">
2021 год
прогноз
</t>
  </si>
  <si>
    <t>2016 год (факт)</t>
  </si>
  <si>
    <t>2017 год (факт)</t>
  </si>
  <si>
    <t xml:space="preserve"> Форма 2-П Минэкономразвития Камчатского края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</si>
  <si>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</t>
  </si>
  <si>
    <t>Индекс производства - 08 Добыча прочих полезных ископаемых</t>
  </si>
  <si>
    <t>Золото</t>
  </si>
  <si>
    <t>Серебро</t>
  </si>
  <si>
    <t>Платина</t>
  </si>
  <si>
    <t>Минеральная вода</t>
  </si>
  <si>
    <t>Расчет поступлений налога на добычу прочих полезных ископаемых</t>
  </si>
  <si>
    <t>Среднегодовой курс доллара США</t>
  </si>
  <si>
    <t>По данным Минэкономразвития РФ</t>
  </si>
  <si>
    <t xml:space="preserve"> По данным отчёта по форме № 1-НМ как частное от деления суммы поступившего налога на сумму начисленного налога. </t>
  </si>
  <si>
    <t>Сумма налога, подлежащая уплате в бюджет (тыс. рублей), в том числе:</t>
  </si>
  <si>
    <t>Отчет 5-НДПИ стр.612 гр.3</t>
  </si>
  <si>
    <t>Отчет 5-НДПИ стр.622 гр.3</t>
  </si>
  <si>
    <t>Отчет 5-НДПИ стр701 гр.3</t>
  </si>
  <si>
    <t>Отчет 5-НДПИ стр651 гр.3</t>
  </si>
  <si>
    <t>Фактическая стоимость добытых прочих полезных ископаемых (тыс. рублей), в том числе:</t>
  </si>
  <si>
    <t>Отчет 5-НДПИ стр.701 (графы2)</t>
  </si>
  <si>
    <t>Отчет 5-НДПИ стр.651 (графы2)</t>
  </si>
  <si>
    <t>в 3.7 раза</t>
  </si>
  <si>
    <t>в 4.9 раза</t>
  </si>
  <si>
    <t>в 2.3 раза</t>
  </si>
  <si>
    <t>в 2.1 раза</t>
  </si>
  <si>
    <t>Стоимость облагаемого объема добычи прочих полезных ископаемых (за исключением полезных ископаемых в виде природных алмазов) по видам полезных ископаемых (млн. рублей), в том числе:</t>
  </si>
  <si>
    <t>Ставка налога ( %) в том числе:</t>
  </si>
  <si>
    <t>Поступило налога (тыс. рублей)</t>
  </si>
  <si>
    <t>Начислено налога (тыс. рублей)</t>
  </si>
  <si>
    <t>Отчет 1-НМ стр. 1770 (гр.2+ гр.3)</t>
  </si>
  <si>
    <t>Отчет 1-НМ стр. 1770 (гр.1)</t>
  </si>
  <si>
    <t>Отчет 5-НДПИ стр.602 (графы2)- стр.605 (гр2)</t>
  </si>
  <si>
    <t>Отчет 5-НДПИ стр.612 (графы2)- стр.615 (гр.2)</t>
  </si>
  <si>
    <t>Отчет 5-НДПИ стр.622 (графы2)- стр.625 (гр.2)</t>
  </si>
  <si>
    <t xml:space="preserve"> (с 2018 года расчет в соответствии с методикой)</t>
  </si>
  <si>
    <t xml:space="preserve">Отчет 5-НДПИ стр.602 гр.3 </t>
  </si>
  <si>
    <t>В том числе в бюджет Камчатского края в порядке межбюджетного распределения (60%)</t>
  </si>
  <si>
    <t>ТАБЛИЦА №5</t>
  </si>
  <si>
    <t>Индекс-дефлятор отгрузки - 08 Добыча прочих полезных ископаемых</t>
  </si>
  <si>
    <t>Многокомпонентная руда</t>
  </si>
  <si>
    <t>с 2018 года ставка рассчитана в соответствии с методикой</t>
  </si>
  <si>
    <t>Расчетный уровень собираемости, учитывает работу по погашению задолженности по налогу</t>
  </si>
  <si>
    <t>Оценка поступления налога на добычу прочих полезных ископаемых в консолидированный бюджет РФ (тыс. рублей)</t>
  </si>
  <si>
    <t>Рассчитано в соответствии с Методикой прогнозирования</t>
  </si>
  <si>
    <t xml:space="preserve">рассчитан с учетом  прогнозируемого индекса производства и индекса-дефлятора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</si>
</sst>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</cellStyleXfs>
  <cellXfs count="59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66" fontId="14" fillId="2" borderId="1" xfId="0" applyNumberFormat="1" applyFont="1" applyFill="1" applyBorder="1" applyAlignment="1">
      <alignment vertical="center" wrapText="1"/>
    </xf>
    <xf numFmtId="166" fontId="14" fillId="0" borderId="1" xfId="0" applyNumberFormat="1" applyFont="1" applyBorder="1" applyAlignment="1">
      <alignment vertical="center" wrapText="1"/>
    </xf>
    <xf numFmtId="4" fontId="13" fillId="0" borderId="1" xfId="0" applyNumberFormat="1" applyFont="1" applyFill="1" applyBorder="1" applyAlignment="1" applyProtection="1">
      <alignment vertical="center" wrapText="1"/>
      <protection locked="0"/>
    </xf>
    <xf numFmtId="165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Border="1" applyAlignment="1">
      <alignment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66" fontId="15" fillId="0" borderId="1" xfId="0" applyNumberFormat="1" applyFont="1" applyBorder="1" applyAlignment="1">
      <alignment vertical="center" wrapText="1"/>
    </xf>
    <xf numFmtId="166" fontId="14" fillId="0" borderId="1" xfId="0" applyNumberFormat="1" applyFont="1" applyFill="1" applyBorder="1" applyAlignment="1">
      <alignment vertical="center" wrapText="1"/>
    </xf>
    <xf numFmtId="166" fontId="14" fillId="2" borderId="1" xfId="0" applyNumberFormat="1" applyFont="1" applyFill="1" applyBorder="1" applyAlignment="1">
      <alignment horizontal="right" vertical="center" wrapText="1"/>
    </xf>
    <xf numFmtId="166" fontId="14" fillId="0" borderId="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9</xdr:row>
      <xdr:rowOff>364670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9</xdr:row>
      <xdr:rowOff>364670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O37"/>
  <sheetViews>
    <sheetView tabSelected="1" view="pageBreakPreview" zoomScaleNormal="100" zoomScaleSheetLayoutView="100" workbookViewId="0">
      <pane xSplit="3" ySplit="4" topLeftCell="D11" activePane="bottomRight" state="frozen"/>
      <selection pane="topRight" activeCell="D1" sqref="D1"/>
      <selection pane="bottomLeft" activeCell="A4" sqref="A4"/>
      <selection pane="bottomRight" activeCell="C15" sqref="C15"/>
    </sheetView>
  </sheetViews>
  <sheetFormatPr defaultRowHeight="15" x14ac:dyDescent="0.25"/>
  <cols>
    <col min="1" max="1" width="6.5703125" style="21" customWidth="1"/>
    <col min="2" max="2" width="49" style="21" customWidth="1"/>
    <col min="3" max="3" width="23.140625" style="21" customWidth="1"/>
    <col min="4" max="4" width="16.5703125" style="21" customWidth="1"/>
    <col min="5" max="5" width="12.42578125" style="21" customWidth="1"/>
    <col min="6" max="6" width="16.5703125" style="21" customWidth="1"/>
    <col min="7" max="7" width="12.42578125" style="24" customWidth="1"/>
    <col min="8" max="8" width="16.5703125" style="21" customWidth="1"/>
    <col min="9" max="9" width="12.42578125" style="24" customWidth="1"/>
    <col min="10" max="10" width="16.5703125" style="21" customWidth="1"/>
    <col min="11" max="11" width="12.42578125" style="24" customWidth="1"/>
    <col min="12" max="12" width="16.5703125" style="21" customWidth="1"/>
    <col min="13" max="13" width="12.42578125" style="24" customWidth="1"/>
    <col min="14" max="14" width="16.5703125" style="21" customWidth="1"/>
    <col min="15" max="15" width="12.42578125" style="24" customWidth="1"/>
    <col min="16" max="16384" width="9.140625" style="21"/>
  </cols>
  <sheetData>
    <row r="1" spans="1:15" ht="20.25" x14ac:dyDescent="0.25">
      <c r="N1" s="49" t="s">
        <v>145</v>
      </c>
      <c r="O1" s="49"/>
    </row>
    <row r="2" spans="1:15" ht="30.75" customHeight="1" x14ac:dyDescent="0.25">
      <c r="A2" s="51" t="s">
        <v>117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23.25" customHeight="1" x14ac:dyDescent="0.25">
      <c r="B3" s="22"/>
      <c r="C3" s="22"/>
      <c r="D3" s="22"/>
      <c r="E3" s="22"/>
      <c r="F3" s="22"/>
      <c r="G3" s="23"/>
      <c r="H3" s="22"/>
      <c r="I3" s="23"/>
      <c r="J3" s="22"/>
      <c r="K3" s="25"/>
      <c r="L3" s="50" t="s">
        <v>105</v>
      </c>
      <c r="M3" s="50"/>
      <c r="N3" s="50"/>
      <c r="O3" s="50"/>
    </row>
    <row r="4" spans="1:15" ht="45.75" customHeight="1" x14ac:dyDescent="0.25">
      <c r="A4" s="31" t="s">
        <v>0</v>
      </c>
      <c r="B4" s="31" t="s">
        <v>5</v>
      </c>
      <c r="C4" s="31" t="s">
        <v>1</v>
      </c>
      <c r="D4" s="31" t="s">
        <v>108</v>
      </c>
      <c r="E4" s="32" t="s">
        <v>2</v>
      </c>
      <c r="F4" s="33" t="s">
        <v>109</v>
      </c>
      <c r="G4" s="32" t="s">
        <v>2</v>
      </c>
      <c r="H4" s="31" t="s">
        <v>3</v>
      </c>
      <c r="I4" s="34" t="s">
        <v>2</v>
      </c>
      <c r="J4" s="31" t="s">
        <v>4</v>
      </c>
      <c r="K4" s="34" t="s">
        <v>2</v>
      </c>
      <c r="L4" s="31" t="s">
        <v>106</v>
      </c>
      <c r="M4" s="34" t="s">
        <v>2</v>
      </c>
      <c r="N4" s="31" t="s">
        <v>107</v>
      </c>
      <c r="O4" s="34" t="s">
        <v>2</v>
      </c>
    </row>
    <row r="5" spans="1:15" ht="93.75" x14ac:dyDescent="0.25">
      <c r="A5" s="30">
        <v>1</v>
      </c>
      <c r="B5" s="26" t="s">
        <v>111</v>
      </c>
      <c r="C5" s="30" t="s">
        <v>110</v>
      </c>
      <c r="D5" s="38">
        <v>345.81</v>
      </c>
      <c r="E5" s="48">
        <v>120.5</v>
      </c>
      <c r="F5" s="38">
        <v>373.11</v>
      </c>
      <c r="G5" s="36">
        <f>F5/D5*100</f>
        <v>107.89450854515485</v>
      </c>
      <c r="H5" s="38">
        <v>463.37</v>
      </c>
      <c r="I5" s="36">
        <f>H5/F5*100</f>
        <v>124.191257269974</v>
      </c>
      <c r="J5" s="38">
        <v>482.96</v>
      </c>
      <c r="K5" s="36">
        <f>J5/H5*100</f>
        <v>104.22772298595075</v>
      </c>
      <c r="L5" s="38">
        <v>387.57</v>
      </c>
      <c r="M5" s="36">
        <f>L5/J5*100</f>
        <v>80.248881894980954</v>
      </c>
      <c r="N5" s="40"/>
      <c r="O5" s="36"/>
    </row>
    <row r="6" spans="1:15" ht="75" x14ac:dyDescent="0.25">
      <c r="A6" s="30">
        <v>2</v>
      </c>
      <c r="B6" s="26" t="s">
        <v>146</v>
      </c>
      <c r="C6" s="30" t="s">
        <v>110</v>
      </c>
      <c r="D6" s="35">
        <v>123.1</v>
      </c>
      <c r="E6" s="48"/>
      <c r="F6" s="41">
        <v>89.7</v>
      </c>
      <c r="G6" s="36"/>
      <c r="H6" s="40">
        <v>105.3</v>
      </c>
      <c r="I6" s="36"/>
      <c r="J6" s="40">
        <v>105.1</v>
      </c>
      <c r="K6" s="36"/>
      <c r="L6" s="41">
        <v>104.7</v>
      </c>
      <c r="M6" s="36"/>
      <c r="N6" s="40"/>
      <c r="O6" s="36"/>
    </row>
    <row r="7" spans="1:15" ht="75" x14ac:dyDescent="0.25">
      <c r="A7" s="30">
        <v>3</v>
      </c>
      <c r="B7" s="26" t="s">
        <v>112</v>
      </c>
      <c r="C7" s="30" t="s">
        <v>110</v>
      </c>
      <c r="D7" s="35">
        <v>97.9</v>
      </c>
      <c r="E7" s="48"/>
      <c r="F7" s="36">
        <v>120.3</v>
      </c>
      <c r="G7" s="36"/>
      <c r="H7" s="37">
        <v>113.4</v>
      </c>
      <c r="I7" s="36"/>
      <c r="J7" s="37">
        <v>95.5</v>
      </c>
      <c r="K7" s="36"/>
      <c r="L7" s="37">
        <v>73.7</v>
      </c>
      <c r="M7" s="36"/>
      <c r="N7" s="40"/>
      <c r="O7" s="36"/>
    </row>
    <row r="8" spans="1:15" ht="56.25" x14ac:dyDescent="0.25">
      <c r="A8" s="30">
        <v>4</v>
      </c>
      <c r="B8" s="2" t="s">
        <v>118</v>
      </c>
      <c r="C8" s="30" t="s">
        <v>119</v>
      </c>
      <c r="D8" s="35">
        <v>67.03</v>
      </c>
      <c r="E8" s="48">
        <v>110</v>
      </c>
      <c r="F8" s="41">
        <v>65.83</v>
      </c>
      <c r="G8" s="36">
        <f>F8/D8*100</f>
        <v>98.209756825302094</v>
      </c>
      <c r="H8" s="40">
        <v>64.7</v>
      </c>
      <c r="I8" s="37">
        <v>98.2</v>
      </c>
      <c r="J8" s="35">
        <v>66.900000000000006</v>
      </c>
      <c r="K8" s="36">
        <f>J8/H8*100</f>
        <v>103.40030911901081</v>
      </c>
      <c r="L8" s="39">
        <v>68</v>
      </c>
      <c r="M8" s="37">
        <f>L8/J8*100</f>
        <v>101.64424514200299</v>
      </c>
      <c r="N8" s="35"/>
      <c r="O8" s="45"/>
    </row>
    <row r="9" spans="1:15" ht="56.25" x14ac:dyDescent="0.25">
      <c r="A9" s="30">
        <v>5</v>
      </c>
      <c r="B9" s="2" t="s">
        <v>126</v>
      </c>
      <c r="C9" s="28"/>
      <c r="D9" s="41"/>
      <c r="E9" s="47"/>
      <c r="F9" s="41"/>
      <c r="G9" s="36"/>
      <c r="H9" s="41"/>
      <c r="I9" s="36"/>
      <c r="J9" s="41"/>
      <c r="K9" s="36"/>
      <c r="L9" s="41"/>
      <c r="M9" s="36"/>
      <c r="N9" s="41"/>
      <c r="O9" s="36"/>
    </row>
    <row r="10" spans="1:15" ht="56.25" x14ac:dyDescent="0.25">
      <c r="A10" s="30">
        <v>6</v>
      </c>
      <c r="B10" s="2" t="s">
        <v>113</v>
      </c>
      <c r="C10" s="29" t="s">
        <v>139</v>
      </c>
      <c r="D10" s="41">
        <v>17465694</v>
      </c>
      <c r="E10" s="47" t="s">
        <v>129</v>
      </c>
      <c r="F10" s="41">
        <v>3950352</v>
      </c>
      <c r="G10" s="36">
        <f t="shared" ref="G10:G14" si="0">F10/D10*100</f>
        <v>22.617778600724371</v>
      </c>
      <c r="H10" s="41"/>
      <c r="I10" s="36"/>
      <c r="J10" s="41"/>
      <c r="K10" s="36"/>
      <c r="L10" s="41"/>
      <c r="M10" s="36"/>
      <c r="N10" s="41"/>
      <c r="O10" s="36"/>
    </row>
    <row r="11" spans="1:15" ht="56.25" x14ac:dyDescent="0.25">
      <c r="A11" s="30">
        <v>7</v>
      </c>
      <c r="B11" s="2" t="s">
        <v>114</v>
      </c>
      <c r="C11" s="29" t="s">
        <v>140</v>
      </c>
      <c r="D11" s="41">
        <v>299858</v>
      </c>
      <c r="E11" s="47" t="s">
        <v>130</v>
      </c>
      <c r="F11" s="41">
        <v>55932</v>
      </c>
      <c r="G11" s="36">
        <f t="shared" si="0"/>
        <v>18.65282900572938</v>
      </c>
      <c r="H11" s="41"/>
      <c r="I11" s="36"/>
      <c r="J11" s="41"/>
      <c r="K11" s="36"/>
      <c r="L11" s="41"/>
      <c r="M11" s="36"/>
      <c r="N11" s="41"/>
      <c r="O11" s="36"/>
    </row>
    <row r="12" spans="1:15" ht="56.25" x14ac:dyDescent="0.25">
      <c r="A12" s="30">
        <v>8</v>
      </c>
      <c r="B12" s="2" t="s">
        <v>115</v>
      </c>
      <c r="C12" s="29" t="s">
        <v>141</v>
      </c>
      <c r="D12" s="41">
        <v>127152</v>
      </c>
      <c r="E12" s="47">
        <v>41.2</v>
      </c>
      <c r="F12" s="41">
        <v>399931</v>
      </c>
      <c r="G12" s="36">
        <f t="shared" si="0"/>
        <v>314.52985403296839</v>
      </c>
      <c r="H12" s="41"/>
      <c r="I12" s="36"/>
      <c r="J12" s="41"/>
      <c r="K12" s="36"/>
      <c r="L12" s="41"/>
      <c r="M12" s="36"/>
      <c r="N12" s="41"/>
      <c r="O12" s="45"/>
    </row>
    <row r="13" spans="1:15" ht="40.5" x14ac:dyDescent="0.25">
      <c r="A13" s="30">
        <v>9</v>
      </c>
      <c r="B13" s="2" t="s">
        <v>116</v>
      </c>
      <c r="C13" s="29" t="s">
        <v>127</v>
      </c>
      <c r="D13" s="41">
        <v>14475</v>
      </c>
      <c r="E13" s="47" t="s">
        <v>131</v>
      </c>
      <c r="F13" s="41">
        <v>16268</v>
      </c>
      <c r="G13" s="36">
        <f t="shared" si="0"/>
        <v>112.38687392055269</v>
      </c>
      <c r="H13" s="41"/>
      <c r="I13" s="36"/>
      <c r="J13" s="41"/>
      <c r="K13" s="36"/>
      <c r="L13" s="41"/>
      <c r="M13" s="36"/>
      <c r="N13" s="41"/>
      <c r="O13" s="36"/>
    </row>
    <row r="14" spans="1:15" ht="37.5" x14ac:dyDescent="0.25">
      <c r="A14" s="30">
        <v>10</v>
      </c>
      <c r="B14" s="2" t="s">
        <v>147</v>
      </c>
      <c r="C14" s="29" t="s">
        <v>128</v>
      </c>
      <c r="D14" s="41">
        <v>236047</v>
      </c>
      <c r="E14" s="47">
        <v>170.4</v>
      </c>
      <c r="F14" s="41">
        <v>265280</v>
      </c>
      <c r="G14" s="36">
        <f t="shared" si="0"/>
        <v>112.38439802242775</v>
      </c>
      <c r="H14" s="41"/>
      <c r="I14" s="36"/>
      <c r="J14" s="41"/>
      <c r="K14" s="36"/>
      <c r="L14" s="41"/>
      <c r="M14" s="36"/>
      <c r="N14" s="41"/>
      <c r="O14" s="36"/>
    </row>
    <row r="15" spans="1:15" ht="112.5" x14ac:dyDescent="0.25">
      <c r="A15" s="30">
        <v>11</v>
      </c>
      <c r="B15" s="2" t="s">
        <v>133</v>
      </c>
      <c r="C15" s="28" t="s">
        <v>152</v>
      </c>
      <c r="D15" s="41"/>
      <c r="E15" s="47"/>
      <c r="F15" s="41"/>
      <c r="G15" s="36"/>
      <c r="H15" s="41"/>
      <c r="I15" s="36"/>
      <c r="J15" s="41"/>
      <c r="K15" s="36"/>
      <c r="L15" s="41"/>
      <c r="M15" s="36"/>
      <c r="N15" s="41"/>
      <c r="O15" s="36"/>
    </row>
    <row r="16" spans="1:15" ht="20.25" x14ac:dyDescent="0.25">
      <c r="A16" s="30">
        <v>12</v>
      </c>
      <c r="B16" s="2" t="s">
        <v>113</v>
      </c>
      <c r="C16" s="28"/>
      <c r="D16" s="41"/>
      <c r="E16" s="47"/>
      <c r="F16" s="41"/>
      <c r="G16" s="36"/>
      <c r="H16" s="41">
        <v>4424394</v>
      </c>
      <c r="I16" s="36">
        <f>H16/F10*100</f>
        <v>111.99999392459203</v>
      </c>
      <c r="J16" s="42">
        <v>4623492</v>
      </c>
      <c r="K16" s="46">
        <f>J16/H16*100</f>
        <v>104.50000610253065</v>
      </c>
      <c r="L16" s="42">
        <v>4762197</v>
      </c>
      <c r="M16" s="46">
        <f>L16/J16*100</f>
        <v>103.00000519088171</v>
      </c>
      <c r="N16" s="42">
        <v>4905063</v>
      </c>
      <c r="O16" s="46">
        <f>N16/L16*100</f>
        <v>103.000001889884</v>
      </c>
    </row>
    <row r="17" spans="1:15" ht="20.25" x14ac:dyDescent="0.25">
      <c r="A17" s="30">
        <v>13</v>
      </c>
      <c r="B17" s="2" t="s">
        <v>114</v>
      </c>
      <c r="C17" s="28"/>
      <c r="D17" s="41"/>
      <c r="E17" s="47"/>
      <c r="F17" s="41"/>
      <c r="G17" s="36"/>
      <c r="H17" s="41">
        <v>62644</v>
      </c>
      <c r="I17" s="36">
        <f t="shared" ref="I17:I20" si="1">H17/F11*100</f>
        <v>112.00028606164629</v>
      </c>
      <c r="J17" s="42">
        <v>65463</v>
      </c>
      <c r="K17" s="46">
        <f t="shared" ref="K17:K20" si="2">J17/H17*100</f>
        <v>104.50003192644148</v>
      </c>
      <c r="L17" s="42">
        <v>68081</v>
      </c>
      <c r="M17" s="46">
        <f t="shared" ref="M17:M20" si="3">L17/J17*100</f>
        <v>103.99920565815803</v>
      </c>
      <c r="N17" s="42">
        <v>70123</v>
      </c>
      <c r="O17" s="46">
        <f t="shared" ref="O17:O20" si="4">N17/L17*100</f>
        <v>102.99936839940659</v>
      </c>
    </row>
    <row r="18" spans="1:15" ht="20.25" x14ac:dyDescent="0.25">
      <c r="A18" s="30">
        <v>14</v>
      </c>
      <c r="B18" s="2" t="s">
        <v>115</v>
      </c>
      <c r="C18" s="28"/>
      <c r="D18" s="41"/>
      <c r="E18" s="47"/>
      <c r="F18" s="41"/>
      <c r="G18" s="36"/>
      <c r="H18" s="41">
        <v>447923</v>
      </c>
      <c r="I18" s="36">
        <f t="shared" si="1"/>
        <v>112.00007001207707</v>
      </c>
      <c r="J18" s="42">
        <v>468080</v>
      </c>
      <c r="K18" s="46">
        <f t="shared" si="2"/>
        <v>104.50010381248562</v>
      </c>
      <c r="L18" s="42">
        <v>482122</v>
      </c>
      <c r="M18" s="46">
        <f t="shared" si="3"/>
        <v>102.99991454452231</v>
      </c>
      <c r="N18" s="42">
        <v>496586</v>
      </c>
      <c r="O18" s="46">
        <f t="shared" si="4"/>
        <v>103.00007052156923</v>
      </c>
    </row>
    <row r="19" spans="1:15" ht="20.25" x14ac:dyDescent="0.25">
      <c r="A19" s="30">
        <v>15</v>
      </c>
      <c r="B19" s="2" t="s">
        <v>116</v>
      </c>
      <c r="C19" s="28"/>
      <c r="D19" s="41"/>
      <c r="E19" s="47"/>
      <c r="F19" s="41"/>
      <c r="G19" s="36"/>
      <c r="H19" s="41">
        <v>18220</v>
      </c>
      <c r="I19" s="36">
        <f t="shared" si="1"/>
        <v>111.9990164740595</v>
      </c>
      <c r="J19" s="42">
        <v>19040</v>
      </c>
      <c r="K19" s="46">
        <f t="shared" si="2"/>
        <v>104.50054884742042</v>
      </c>
      <c r="L19" s="42">
        <v>19611</v>
      </c>
      <c r="M19" s="46">
        <f t="shared" si="3"/>
        <v>102.99894957983193</v>
      </c>
      <c r="N19" s="42">
        <v>20199</v>
      </c>
      <c r="O19" s="46">
        <f t="shared" si="4"/>
        <v>102.99831727091939</v>
      </c>
    </row>
    <row r="20" spans="1:15" ht="20.25" x14ac:dyDescent="0.25">
      <c r="A20" s="30">
        <v>16</v>
      </c>
      <c r="B20" s="2" t="s">
        <v>147</v>
      </c>
      <c r="C20" s="30"/>
      <c r="D20" s="35"/>
      <c r="E20" s="48"/>
      <c r="F20" s="41"/>
      <c r="G20" s="36"/>
      <c r="H20" s="40">
        <v>297114</v>
      </c>
      <c r="I20" s="36">
        <f t="shared" si="1"/>
        <v>112.00015078407719</v>
      </c>
      <c r="J20" s="42">
        <v>310480</v>
      </c>
      <c r="K20" s="46">
        <f t="shared" si="2"/>
        <v>104.4986099611597</v>
      </c>
      <c r="L20" s="43">
        <v>322899</v>
      </c>
      <c r="M20" s="46">
        <f t="shared" si="3"/>
        <v>103.99993558361247</v>
      </c>
      <c r="N20" s="43">
        <v>332586</v>
      </c>
      <c r="O20" s="46">
        <f t="shared" si="4"/>
        <v>103.00000929083089</v>
      </c>
    </row>
    <row r="21" spans="1:15" ht="75" x14ac:dyDescent="0.25">
      <c r="A21" s="30">
        <v>17</v>
      </c>
      <c r="B21" s="2" t="s">
        <v>134</v>
      </c>
      <c r="C21" s="30" t="s">
        <v>148</v>
      </c>
      <c r="D21" s="35"/>
      <c r="E21" s="48"/>
      <c r="F21" s="41"/>
      <c r="G21" s="36"/>
      <c r="H21" s="40"/>
      <c r="I21" s="37"/>
      <c r="J21" s="40"/>
      <c r="K21" s="36"/>
      <c r="L21" s="39"/>
      <c r="M21" s="37"/>
      <c r="N21" s="35"/>
      <c r="O21" s="36"/>
    </row>
    <row r="22" spans="1:15" ht="20.25" x14ac:dyDescent="0.25">
      <c r="A22" s="30">
        <v>18</v>
      </c>
      <c r="B22" s="2" t="s">
        <v>113</v>
      </c>
      <c r="C22" s="6"/>
      <c r="D22" s="37">
        <v>6</v>
      </c>
      <c r="E22" s="48"/>
      <c r="F22" s="36">
        <v>6</v>
      </c>
      <c r="G22" s="36"/>
      <c r="H22" s="37">
        <v>6.2</v>
      </c>
      <c r="I22" s="37"/>
      <c r="J22" s="37">
        <v>6.2</v>
      </c>
      <c r="K22" s="36"/>
      <c r="L22" s="36">
        <v>6.2</v>
      </c>
      <c r="M22" s="37"/>
      <c r="N22" s="37">
        <v>6.2</v>
      </c>
      <c r="O22" s="36"/>
    </row>
    <row r="23" spans="1:15" ht="20.25" x14ac:dyDescent="0.25">
      <c r="A23" s="30">
        <v>19</v>
      </c>
      <c r="B23" s="2" t="s">
        <v>114</v>
      </c>
      <c r="C23" s="6"/>
      <c r="D23" s="37">
        <v>6.5</v>
      </c>
      <c r="E23" s="48"/>
      <c r="F23" s="36">
        <v>6.5</v>
      </c>
      <c r="G23" s="36"/>
      <c r="H23" s="37">
        <v>6.6</v>
      </c>
      <c r="I23" s="37"/>
      <c r="J23" s="37">
        <v>6.6</v>
      </c>
      <c r="K23" s="36"/>
      <c r="L23" s="36">
        <v>6.6</v>
      </c>
      <c r="M23" s="37"/>
      <c r="N23" s="37">
        <v>6.6</v>
      </c>
      <c r="O23" s="36"/>
    </row>
    <row r="24" spans="1:15" ht="20.25" x14ac:dyDescent="0.25">
      <c r="A24" s="30">
        <v>20</v>
      </c>
      <c r="B24" s="2" t="s">
        <v>115</v>
      </c>
      <c r="C24" s="6"/>
      <c r="D24" s="37">
        <v>6.5</v>
      </c>
      <c r="E24" s="48"/>
      <c r="F24" s="36">
        <v>6.5</v>
      </c>
      <c r="G24" s="36"/>
      <c r="H24" s="37">
        <v>6.5</v>
      </c>
      <c r="I24" s="37"/>
      <c r="J24" s="37">
        <v>6.5</v>
      </c>
      <c r="K24" s="36"/>
      <c r="L24" s="36">
        <v>6.5</v>
      </c>
      <c r="M24" s="37"/>
      <c r="N24" s="37">
        <v>6.5</v>
      </c>
      <c r="O24" s="36"/>
    </row>
    <row r="25" spans="1:15" ht="20.25" x14ac:dyDescent="0.25">
      <c r="A25" s="30">
        <v>21</v>
      </c>
      <c r="B25" s="2" t="s">
        <v>116</v>
      </c>
      <c r="C25" s="6"/>
      <c r="D25" s="37">
        <v>7.5</v>
      </c>
      <c r="E25" s="48"/>
      <c r="F25" s="36">
        <v>7.5</v>
      </c>
      <c r="G25" s="36"/>
      <c r="H25" s="37">
        <v>7.5</v>
      </c>
      <c r="I25" s="37"/>
      <c r="J25" s="37">
        <v>7.5</v>
      </c>
      <c r="K25" s="36"/>
      <c r="L25" s="36">
        <v>7.5</v>
      </c>
      <c r="M25" s="37"/>
      <c r="N25" s="37">
        <v>7.5</v>
      </c>
      <c r="O25" s="36"/>
    </row>
    <row r="26" spans="1:15" ht="20.25" x14ac:dyDescent="0.25">
      <c r="A26" s="30">
        <v>22</v>
      </c>
      <c r="B26" s="2" t="s">
        <v>147</v>
      </c>
      <c r="C26" s="6"/>
      <c r="D26" s="37">
        <v>8</v>
      </c>
      <c r="E26" s="48"/>
      <c r="F26" s="36">
        <v>8</v>
      </c>
      <c r="G26" s="36"/>
      <c r="H26" s="37">
        <v>8</v>
      </c>
      <c r="I26" s="37"/>
      <c r="J26" s="37">
        <v>8</v>
      </c>
      <c r="K26" s="36"/>
      <c r="L26" s="36">
        <v>8</v>
      </c>
      <c r="M26" s="37"/>
      <c r="N26" s="37">
        <v>8</v>
      </c>
      <c r="O26" s="36"/>
    </row>
    <row r="27" spans="1:15" ht="75" x14ac:dyDescent="0.25">
      <c r="A27" s="30">
        <v>23</v>
      </c>
      <c r="B27" s="2" t="s">
        <v>121</v>
      </c>
      <c r="C27" s="28" t="s">
        <v>142</v>
      </c>
      <c r="D27" s="41">
        <v>506018</v>
      </c>
      <c r="E27" s="47">
        <v>185</v>
      </c>
      <c r="F27" s="41">
        <v>297302</v>
      </c>
      <c r="G27" s="36">
        <f t="shared" ref="G27:G33" si="5">F27/D27*100</f>
        <v>58.753245931962894</v>
      </c>
      <c r="H27" s="41">
        <f>H28+H29+H30+H31+H32</f>
        <v>332698</v>
      </c>
      <c r="I27" s="36">
        <f>H27/F27*100</f>
        <v>111.90573894558395</v>
      </c>
      <c r="J27" s="42">
        <f>J28+J29+J30+J31+J32</f>
        <v>347669</v>
      </c>
      <c r="K27" s="46">
        <f>J27/H27*100</f>
        <v>104.49987676511429</v>
      </c>
      <c r="L27" s="42">
        <f>L28+L29+L30+L31+L32</f>
        <v>358390</v>
      </c>
      <c r="M27" s="46">
        <f>L27/J27*100</f>
        <v>103.08368016705545</v>
      </c>
      <c r="N27" s="42">
        <f>N28+N29+N30+N31+N32</f>
        <v>369639</v>
      </c>
      <c r="O27" s="46">
        <f>N27/L27*100</f>
        <v>103.13875945199365</v>
      </c>
    </row>
    <row r="28" spans="1:15" ht="37.5" x14ac:dyDescent="0.25">
      <c r="A28" s="30">
        <v>24</v>
      </c>
      <c r="B28" s="2" t="s">
        <v>113</v>
      </c>
      <c r="C28" s="28" t="s">
        <v>143</v>
      </c>
      <c r="D28" s="41">
        <v>470559</v>
      </c>
      <c r="E28" s="47">
        <v>197.3</v>
      </c>
      <c r="F28" s="41">
        <v>245158</v>
      </c>
      <c r="G28" s="36">
        <f t="shared" si="5"/>
        <v>52.099311669737482</v>
      </c>
      <c r="H28" s="41">
        <v>274312</v>
      </c>
      <c r="I28" s="36">
        <f t="shared" ref="I28:I32" si="6">H28/F28*100</f>
        <v>111.89192276001599</v>
      </c>
      <c r="J28" s="42">
        <v>286657</v>
      </c>
      <c r="K28" s="46">
        <f>J28/H28*100</f>
        <v>104.50034996646154</v>
      </c>
      <c r="L28" s="42">
        <v>295256</v>
      </c>
      <c r="M28" s="46">
        <f>L28/J28*100</f>
        <v>102.99975231722931</v>
      </c>
      <c r="N28" s="42">
        <v>304114</v>
      </c>
      <c r="O28" s="46">
        <f>N28/L28*100</f>
        <v>103.00010838052403</v>
      </c>
    </row>
    <row r="29" spans="1:15" ht="40.5" x14ac:dyDescent="0.25">
      <c r="A29" s="30">
        <v>25</v>
      </c>
      <c r="B29" s="2" t="s">
        <v>114</v>
      </c>
      <c r="C29" s="28" t="s">
        <v>122</v>
      </c>
      <c r="D29" s="41">
        <v>7224</v>
      </c>
      <c r="E29" s="47" t="s">
        <v>132</v>
      </c>
      <c r="F29" s="41">
        <v>3706</v>
      </c>
      <c r="G29" s="36">
        <f t="shared" si="5"/>
        <v>51.301218161683281</v>
      </c>
      <c r="H29" s="41">
        <v>4135</v>
      </c>
      <c r="I29" s="36">
        <f t="shared" si="6"/>
        <v>111.57582298974636</v>
      </c>
      <c r="J29" s="42">
        <v>4321</v>
      </c>
      <c r="K29" s="46">
        <f t="shared" ref="K29:K32" si="7">J29/H29*100</f>
        <v>104.49818621523579</v>
      </c>
      <c r="L29" s="42">
        <v>4493</v>
      </c>
      <c r="M29" s="46">
        <f t="shared" ref="M29:M32" si="8">L29/J29*100</f>
        <v>103.9805600555427</v>
      </c>
      <c r="N29" s="42">
        <v>4628</v>
      </c>
      <c r="O29" s="46">
        <f t="shared" ref="O29:O32" si="9">N29/L29*100</f>
        <v>103.00467393723569</v>
      </c>
    </row>
    <row r="30" spans="1:15" ht="37.5" x14ac:dyDescent="0.25">
      <c r="A30" s="30">
        <v>26</v>
      </c>
      <c r="B30" s="2" t="s">
        <v>115</v>
      </c>
      <c r="C30" s="28" t="s">
        <v>123</v>
      </c>
      <c r="D30" s="41">
        <v>8265</v>
      </c>
      <c r="E30" s="47">
        <v>41.2</v>
      </c>
      <c r="F30" s="41">
        <v>25996</v>
      </c>
      <c r="G30" s="36">
        <f t="shared" si="5"/>
        <v>314.53115547489415</v>
      </c>
      <c r="H30" s="41">
        <v>29115</v>
      </c>
      <c r="I30" s="36">
        <f t="shared" si="6"/>
        <v>111.99799969226034</v>
      </c>
      <c r="J30" s="42">
        <v>30425</v>
      </c>
      <c r="K30" s="46">
        <f t="shared" si="7"/>
        <v>104.49939893525675</v>
      </c>
      <c r="L30" s="42">
        <v>31338</v>
      </c>
      <c r="M30" s="46">
        <f t="shared" si="8"/>
        <v>103.00082169268694</v>
      </c>
      <c r="N30" s="42">
        <v>32775</v>
      </c>
      <c r="O30" s="46">
        <f t="shared" si="9"/>
        <v>104.58548726785372</v>
      </c>
    </row>
    <row r="31" spans="1:15" ht="40.5" x14ac:dyDescent="0.25">
      <c r="A31" s="30">
        <v>27</v>
      </c>
      <c r="B31" s="2" t="s">
        <v>116</v>
      </c>
      <c r="C31" s="28" t="s">
        <v>124</v>
      </c>
      <c r="D31" s="41">
        <v>1086</v>
      </c>
      <c r="E31" s="47" t="s">
        <v>131</v>
      </c>
      <c r="F31" s="41">
        <v>1220</v>
      </c>
      <c r="G31" s="36">
        <f t="shared" si="5"/>
        <v>112.33885819521178</v>
      </c>
      <c r="H31" s="41">
        <v>1367</v>
      </c>
      <c r="I31" s="36">
        <f t="shared" si="6"/>
        <v>112.04918032786885</v>
      </c>
      <c r="J31" s="42">
        <v>1428</v>
      </c>
      <c r="K31" s="46">
        <f t="shared" si="7"/>
        <v>104.46232626188734</v>
      </c>
      <c r="L31" s="42">
        <v>1471</v>
      </c>
      <c r="M31" s="46">
        <f t="shared" si="8"/>
        <v>103.0112044817927</v>
      </c>
      <c r="N31" s="42">
        <v>1515</v>
      </c>
      <c r="O31" s="46">
        <f t="shared" si="9"/>
        <v>102.99116247450715</v>
      </c>
    </row>
    <row r="32" spans="1:15" ht="37.5" x14ac:dyDescent="0.25">
      <c r="A32" s="30">
        <v>28</v>
      </c>
      <c r="B32" s="2" t="s">
        <v>147</v>
      </c>
      <c r="C32" s="28" t="s">
        <v>125</v>
      </c>
      <c r="D32" s="41">
        <v>18884</v>
      </c>
      <c r="E32" s="47">
        <v>170.4</v>
      </c>
      <c r="F32" s="41">
        <v>21222</v>
      </c>
      <c r="G32" s="36">
        <f t="shared" si="5"/>
        <v>112.38085151450963</v>
      </c>
      <c r="H32" s="41">
        <v>23769</v>
      </c>
      <c r="I32" s="36">
        <f t="shared" si="6"/>
        <v>112.00169635284138</v>
      </c>
      <c r="J32" s="42">
        <v>24838</v>
      </c>
      <c r="K32" s="46">
        <f t="shared" si="7"/>
        <v>104.49745466784468</v>
      </c>
      <c r="L32" s="42">
        <v>25832</v>
      </c>
      <c r="M32" s="46">
        <f t="shared" si="8"/>
        <v>104.00193252274741</v>
      </c>
      <c r="N32" s="42">
        <v>26607</v>
      </c>
      <c r="O32" s="46">
        <f t="shared" si="9"/>
        <v>103.00015484670178</v>
      </c>
    </row>
    <row r="33" spans="1:15" ht="37.5" x14ac:dyDescent="0.25">
      <c r="A33" s="30">
        <v>29</v>
      </c>
      <c r="B33" s="2" t="s">
        <v>136</v>
      </c>
      <c r="C33" s="30" t="s">
        <v>138</v>
      </c>
      <c r="D33" s="41">
        <v>573268</v>
      </c>
      <c r="E33" s="47">
        <v>118.1</v>
      </c>
      <c r="F33" s="41">
        <v>326098</v>
      </c>
      <c r="G33" s="36">
        <f t="shared" si="5"/>
        <v>56.884040274356849</v>
      </c>
      <c r="H33" s="44"/>
      <c r="I33" s="45"/>
      <c r="J33" s="44"/>
      <c r="K33" s="45"/>
      <c r="L33" s="44"/>
      <c r="M33" s="45"/>
      <c r="N33" s="44"/>
      <c r="O33" s="45"/>
    </row>
    <row r="34" spans="1:15" ht="37.5" x14ac:dyDescent="0.25">
      <c r="A34" s="30">
        <v>30</v>
      </c>
      <c r="B34" s="2" t="s">
        <v>135</v>
      </c>
      <c r="C34" s="30" t="s">
        <v>137</v>
      </c>
      <c r="D34" s="41">
        <v>540415</v>
      </c>
      <c r="E34" s="47">
        <v>101.4</v>
      </c>
      <c r="F34" s="41">
        <v>325515</v>
      </c>
      <c r="G34" s="36">
        <f>F34/D34*100</f>
        <v>60.234264407908732</v>
      </c>
      <c r="H34" s="41"/>
      <c r="I34" s="36"/>
      <c r="J34" s="41"/>
      <c r="K34" s="36"/>
      <c r="L34" s="41"/>
      <c r="M34" s="36"/>
      <c r="N34" s="41"/>
      <c r="O34" s="36"/>
    </row>
    <row r="35" spans="1:15" ht="168.75" x14ac:dyDescent="0.25">
      <c r="A35" s="30">
        <v>31</v>
      </c>
      <c r="B35" s="2" t="s">
        <v>149</v>
      </c>
      <c r="C35" s="2" t="s">
        <v>120</v>
      </c>
      <c r="D35" s="39">
        <v>94.3</v>
      </c>
      <c r="E35" s="47"/>
      <c r="F35" s="39">
        <v>99.8</v>
      </c>
      <c r="G35" s="36"/>
      <c r="H35" s="39">
        <v>100</v>
      </c>
      <c r="I35" s="39"/>
      <c r="J35" s="39">
        <v>100</v>
      </c>
      <c r="K35" s="39"/>
      <c r="L35" s="39">
        <v>100</v>
      </c>
      <c r="M35" s="39"/>
      <c r="N35" s="39">
        <v>100</v>
      </c>
      <c r="O35" s="39"/>
    </row>
    <row r="36" spans="1:15" ht="75" x14ac:dyDescent="0.25">
      <c r="A36" s="30">
        <v>32</v>
      </c>
      <c r="B36" s="2" t="s">
        <v>150</v>
      </c>
      <c r="C36" s="2" t="s">
        <v>151</v>
      </c>
      <c r="D36" s="41"/>
      <c r="E36" s="47"/>
      <c r="F36" s="41"/>
      <c r="G36" s="36"/>
      <c r="H36" s="41">
        <v>332698</v>
      </c>
      <c r="I36" s="36">
        <f>H36/F34*100</f>
        <v>102.206657143296</v>
      </c>
      <c r="J36" s="42">
        <v>347669</v>
      </c>
      <c r="K36" s="36"/>
      <c r="L36" s="41">
        <v>358390</v>
      </c>
      <c r="M36" s="36"/>
      <c r="N36" s="41">
        <v>369639</v>
      </c>
      <c r="O36" s="36"/>
    </row>
    <row r="37" spans="1:15" ht="56.25" x14ac:dyDescent="0.25">
      <c r="A37" s="30">
        <v>33</v>
      </c>
      <c r="B37" s="2" t="s">
        <v>144</v>
      </c>
      <c r="C37" s="27"/>
      <c r="D37" s="41"/>
      <c r="E37" s="47"/>
      <c r="F37" s="41"/>
      <c r="G37" s="36"/>
      <c r="H37" s="41">
        <v>199619</v>
      </c>
      <c r="I37" s="36">
        <v>102.2</v>
      </c>
      <c r="J37" s="41">
        <v>208601</v>
      </c>
      <c r="K37" s="36">
        <f>J37/H37*100</f>
        <v>104.49957168405813</v>
      </c>
      <c r="L37" s="41">
        <v>215034</v>
      </c>
      <c r="M37" s="36">
        <f>L37/J37*100</f>
        <v>103.08387783375919</v>
      </c>
      <c r="N37" s="41">
        <v>221783</v>
      </c>
      <c r="O37" s="36">
        <f>N37/L37*100</f>
        <v>103.13857343489867</v>
      </c>
    </row>
  </sheetData>
  <mergeCells count="3">
    <mergeCell ref="N1:O1"/>
    <mergeCell ref="L3:O3"/>
    <mergeCell ref="A2:O2"/>
  </mergeCells>
  <pageMargins left="0.19685039370078741" right="0.19685039370078741" top="0.19685039370078741" bottom="0.19685039370078741" header="0.31496062992125984" footer="0.31496062992125984"/>
  <pageSetup paperSize="9" scale="55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1" customWidth="1"/>
    <col min="2" max="2" width="22.42578125" style="1" customWidth="1"/>
    <col min="3" max="3" width="17" style="1" customWidth="1"/>
    <col min="4" max="4" width="13.85546875" style="4" customWidth="1"/>
    <col min="5" max="5" width="13.140625" style="4" customWidth="1"/>
    <col min="6" max="6" width="13.42578125" style="4" customWidth="1"/>
    <col min="7" max="7" width="12.7109375" style="4" customWidth="1"/>
    <col min="8" max="8" width="13.140625" style="4" customWidth="1"/>
    <col min="9" max="9" width="11.85546875" style="4" customWidth="1"/>
    <col min="10" max="10" width="17.5703125" style="4" customWidth="1"/>
    <col min="11" max="16384" width="16.28515625" style="1"/>
  </cols>
  <sheetData>
    <row r="1" spans="1:10" ht="27.75" customHeight="1" x14ac:dyDescent="0.25">
      <c r="A1" s="55" t="s">
        <v>14</v>
      </c>
      <c r="B1" s="55"/>
      <c r="C1" s="55"/>
      <c r="D1" s="55"/>
      <c r="E1" s="55"/>
      <c r="F1" s="55"/>
      <c r="G1" s="55"/>
      <c r="H1" s="55"/>
      <c r="I1" s="55"/>
    </row>
    <row r="3" spans="1:10" ht="96.75" customHeight="1" x14ac:dyDescent="0.25">
      <c r="A3" s="56" t="s">
        <v>0</v>
      </c>
      <c r="B3" s="56" t="s">
        <v>6</v>
      </c>
      <c r="C3" s="3" t="s">
        <v>8</v>
      </c>
      <c r="D3" s="58" t="s">
        <v>10</v>
      </c>
      <c r="E3" s="58"/>
      <c r="F3" s="58"/>
      <c r="G3" s="58"/>
      <c r="H3" s="58"/>
      <c r="I3" s="58"/>
    </row>
    <row r="4" spans="1:10" ht="56.25" x14ac:dyDescent="0.25">
      <c r="A4" s="57"/>
      <c r="B4" s="57"/>
      <c r="C4" s="3" t="s">
        <v>77</v>
      </c>
      <c r="D4" s="5">
        <v>2014</v>
      </c>
      <c r="E4" s="5">
        <v>2015</v>
      </c>
      <c r="F4" s="5">
        <v>2016</v>
      </c>
      <c r="G4" s="5">
        <v>2017</v>
      </c>
      <c r="H4" s="5">
        <v>2018</v>
      </c>
      <c r="I4" s="5">
        <v>2019</v>
      </c>
      <c r="J4" s="5" t="s">
        <v>78</v>
      </c>
    </row>
    <row r="5" spans="1:10" ht="37.5" x14ac:dyDescent="0.25">
      <c r="A5" s="3">
        <v>1</v>
      </c>
      <c r="B5" s="2" t="s">
        <v>40</v>
      </c>
      <c r="C5" s="6">
        <v>2.2000000000000002</v>
      </c>
      <c r="D5" s="7" t="s">
        <v>11</v>
      </c>
      <c r="E5" s="7" t="s">
        <v>11</v>
      </c>
      <c r="F5" s="7" t="s">
        <v>11</v>
      </c>
      <c r="G5" s="7">
        <v>2</v>
      </c>
      <c r="H5" s="7">
        <v>2</v>
      </c>
      <c r="I5" s="7">
        <v>2</v>
      </c>
      <c r="J5" s="7">
        <v>2</v>
      </c>
    </row>
    <row r="6" spans="1:10" ht="109.5" customHeight="1" x14ac:dyDescent="0.25">
      <c r="A6" s="52">
        <v>2</v>
      </c>
      <c r="B6" s="8" t="s">
        <v>79</v>
      </c>
      <c r="C6" s="6">
        <v>2.2000000000000002</v>
      </c>
      <c r="D6" s="7" t="s">
        <v>11</v>
      </c>
      <c r="E6" s="7">
        <v>0.7</v>
      </c>
      <c r="F6" s="7">
        <v>0.9</v>
      </c>
      <c r="G6" s="7">
        <v>1.1000000000000001</v>
      </c>
      <c r="H6" s="7">
        <v>1.3</v>
      </c>
      <c r="I6" s="7">
        <v>1.5</v>
      </c>
      <c r="J6" s="7">
        <v>2</v>
      </c>
    </row>
    <row r="7" spans="1:10" ht="96.75" customHeight="1" x14ac:dyDescent="0.25">
      <c r="A7" s="54"/>
      <c r="B7" s="8" t="s">
        <v>80</v>
      </c>
      <c r="C7" s="6">
        <v>2.2000000000000002</v>
      </c>
      <c r="D7" s="7" t="s">
        <v>11</v>
      </c>
      <c r="E7" s="7">
        <v>1.5</v>
      </c>
      <c r="F7" s="7">
        <v>2</v>
      </c>
      <c r="G7" s="7">
        <v>2</v>
      </c>
      <c r="H7" s="7">
        <v>2</v>
      </c>
      <c r="I7" s="7">
        <v>2</v>
      </c>
      <c r="J7" s="7">
        <v>2</v>
      </c>
    </row>
    <row r="8" spans="1:10" ht="37.5" x14ac:dyDescent="0.25">
      <c r="A8" s="3">
        <v>3</v>
      </c>
      <c r="B8" s="2" t="s">
        <v>46</v>
      </c>
      <c r="C8" s="6">
        <v>2.2000000000000002</v>
      </c>
      <c r="D8" s="7" t="s">
        <v>11</v>
      </c>
      <c r="E8" s="7">
        <v>1.5</v>
      </c>
      <c r="F8" s="7">
        <v>2</v>
      </c>
      <c r="G8" s="7">
        <v>2</v>
      </c>
      <c r="H8" s="7">
        <v>2</v>
      </c>
      <c r="I8" s="7">
        <v>2</v>
      </c>
      <c r="J8" s="7">
        <v>2</v>
      </c>
    </row>
    <row r="9" spans="1:10" ht="37.5" x14ac:dyDescent="0.25">
      <c r="A9" s="3">
        <v>4</v>
      </c>
      <c r="B9" s="2" t="s">
        <v>60</v>
      </c>
      <c r="C9" s="6">
        <v>2.2000000000000002</v>
      </c>
      <c r="D9" s="7" t="s">
        <v>11</v>
      </c>
      <c r="E9" s="7">
        <v>0.2</v>
      </c>
      <c r="F9" s="7">
        <v>0.3</v>
      </c>
      <c r="G9" s="7">
        <v>0.4</v>
      </c>
      <c r="H9" s="7">
        <v>0.5</v>
      </c>
      <c r="I9" s="7">
        <v>0.5</v>
      </c>
      <c r="J9" s="7">
        <v>2</v>
      </c>
    </row>
    <row r="10" spans="1:10" ht="37.5" x14ac:dyDescent="0.25">
      <c r="A10" s="3">
        <v>5</v>
      </c>
      <c r="B10" s="2" t="s">
        <v>34</v>
      </c>
      <c r="C10" s="6">
        <v>2.2000000000000002</v>
      </c>
      <c r="D10" s="7" t="s">
        <v>11</v>
      </c>
      <c r="E10" s="7" t="s">
        <v>11</v>
      </c>
      <c r="F10" s="7">
        <v>0.8</v>
      </c>
      <c r="G10" s="7">
        <v>1</v>
      </c>
      <c r="H10" s="7">
        <v>1.2</v>
      </c>
      <c r="I10" s="7">
        <v>1.3</v>
      </c>
      <c r="J10" s="7">
        <v>1.5</v>
      </c>
    </row>
    <row r="11" spans="1:10" ht="37.5" x14ac:dyDescent="0.25">
      <c r="A11" s="3">
        <v>6</v>
      </c>
      <c r="B11" s="2" t="s">
        <v>35</v>
      </c>
      <c r="C11" s="6">
        <v>2.2000000000000002</v>
      </c>
      <c r="D11" s="7" t="s">
        <v>11</v>
      </c>
      <c r="E11" s="7">
        <v>1.5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</row>
    <row r="12" spans="1:10" ht="60.75" customHeight="1" x14ac:dyDescent="0.25">
      <c r="A12" s="3">
        <v>7</v>
      </c>
      <c r="B12" s="2" t="s">
        <v>36</v>
      </c>
      <c r="C12" s="3">
        <v>2.2000000000000002</v>
      </c>
      <c r="D12" s="7" t="s">
        <v>11</v>
      </c>
      <c r="E12" s="5">
        <v>1.2</v>
      </c>
      <c r="F12" s="5">
        <v>1.5</v>
      </c>
      <c r="G12" s="5">
        <v>1.8</v>
      </c>
      <c r="H12" s="7">
        <v>2</v>
      </c>
      <c r="I12" s="7">
        <v>2</v>
      </c>
      <c r="J12" s="7">
        <v>2</v>
      </c>
    </row>
    <row r="13" spans="1:10" ht="44.25" customHeight="1" x14ac:dyDescent="0.25">
      <c r="A13" s="3">
        <v>8</v>
      </c>
      <c r="B13" s="2" t="s">
        <v>41</v>
      </c>
      <c r="C13" s="3">
        <v>2.2000000000000002</v>
      </c>
      <c r="D13" s="5" t="s">
        <v>11</v>
      </c>
      <c r="E13" s="5" t="s">
        <v>11</v>
      </c>
      <c r="F13" s="5" t="s">
        <v>11</v>
      </c>
      <c r="G13" s="5">
        <v>0.5</v>
      </c>
      <c r="H13" s="5">
        <v>0.8</v>
      </c>
      <c r="I13" s="5">
        <v>1.1000000000000001</v>
      </c>
      <c r="J13" s="5">
        <v>1.5</v>
      </c>
    </row>
    <row r="14" spans="1:10" ht="93.75" x14ac:dyDescent="0.25">
      <c r="A14" s="3">
        <v>9</v>
      </c>
      <c r="B14" s="2" t="s">
        <v>81</v>
      </c>
      <c r="C14" s="3">
        <v>2.2000000000000002</v>
      </c>
      <c r="D14" s="5" t="s">
        <v>11</v>
      </c>
      <c r="E14" s="5" t="s">
        <v>11</v>
      </c>
      <c r="F14" s="5" t="s">
        <v>11</v>
      </c>
      <c r="G14" s="5">
        <v>1.2</v>
      </c>
      <c r="H14" s="5">
        <v>1.4</v>
      </c>
      <c r="I14" s="5">
        <v>1.7</v>
      </c>
      <c r="J14" s="7">
        <v>2</v>
      </c>
    </row>
    <row r="15" spans="1:10" ht="37.5" x14ac:dyDescent="0.25">
      <c r="A15" s="3">
        <v>10</v>
      </c>
      <c r="B15" s="2" t="s">
        <v>27</v>
      </c>
      <c r="C15" s="3">
        <v>2.2000000000000002</v>
      </c>
      <c r="D15" s="5" t="s">
        <v>11</v>
      </c>
      <c r="E15" s="5" t="s">
        <v>11</v>
      </c>
      <c r="F15" s="5" t="s">
        <v>11</v>
      </c>
      <c r="G15" s="7">
        <v>2</v>
      </c>
      <c r="H15" s="7">
        <v>2</v>
      </c>
      <c r="I15" s="7">
        <v>2</v>
      </c>
      <c r="J15" s="7">
        <v>2</v>
      </c>
    </row>
    <row r="16" spans="1:10" ht="24.75" customHeight="1" x14ac:dyDescent="0.25">
      <c r="A16" s="3">
        <v>11</v>
      </c>
      <c r="B16" s="2" t="s">
        <v>28</v>
      </c>
      <c r="C16" s="9">
        <v>2.2000000000000002</v>
      </c>
      <c r="D16" s="5" t="s">
        <v>11</v>
      </c>
      <c r="E16" s="10">
        <v>1.5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</row>
    <row r="17" spans="1:10" ht="37.5" x14ac:dyDescent="0.25">
      <c r="A17" s="3">
        <v>12</v>
      </c>
      <c r="B17" s="2" t="s">
        <v>76</v>
      </c>
      <c r="C17" s="11">
        <v>1</v>
      </c>
      <c r="D17" s="10" t="s">
        <v>11</v>
      </c>
      <c r="E17" s="10" t="s">
        <v>11</v>
      </c>
      <c r="F17" s="10" t="s">
        <v>11</v>
      </c>
      <c r="G17" s="10" t="s">
        <v>11</v>
      </c>
      <c r="H17" s="10" t="s">
        <v>11</v>
      </c>
      <c r="I17" s="10" t="s">
        <v>11</v>
      </c>
      <c r="J17" s="10" t="s">
        <v>11</v>
      </c>
    </row>
    <row r="18" spans="1:10" ht="37.5" x14ac:dyDescent="0.25">
      <c r="A18" s="3">
        <v>13</v>
      </c>
      <c r="B18" s="8" t="s">
        <v>82</v>
      </c>
      <c r="C18" s="9">
        <v>2.2000000000000002</v>
      </c>
      <c r="D18" s="10" t="s">
        <v>11</v>
      </c>
      <c r="E18" s="10" t="s">
        <v>11</v>
      </c>
      <c r="F18" s="10" t="s">
        <v>11</v>
      </c>
      <c r="G18" s="10" t="s">
        <v>11</v>
      </c>
      <c r="H18" s="10" t="s">
        <v>11</v>
      </c>
      <c r="I18" s="10" t="s">
        <v>11</v>
      </c>
      <c r="J18" s="10" t="s">
        <v>11</v>
      </c>
    </row>
    <row r="19" spans="1:10" ht="37.5" x14ac:dyDescent="0.25">
      <c r="A19" s="3">
        <v>14</v>
      </c>
      <c r="B19" s="8" t="s">
        <v>47</v>
      </c>
      <c r="C19" s="9">
        <v>2.2000000000000002</v>
      </c>
      <c r="D19" s="10" t="s">
        <v>11</v>
      </c>
      <c r="E19" s="10" t="s">
        <v>11</v>
      </c>
      <c r="F19" s="10" t="s">
        <v>11</v>
      </c>
      <c r="G19" s="10">
        <v>2</v>
      </c>
      <c r="H19" s="10">
        <v>2</v>
      </c>
      <c r="I19" s="10">
        <v>2</v>
      </c>
      <c r="J19" s="10">
        <v>2</v>
      </c>
    </row>
    <row r="20" spans="1:10" ht="37.5" x14ac:dyDescent="0.25">
      <c r="A20" s="3">
        <v>15</v>
      </c>
      <c r="B20" s="8" t="s">
        <v>70</v>
      </c>
      <c r="C20" s="9">
        <v>2.2000000000000002</v>
      </c>
      <c r="D20" s="10" t="s">
        <v>11</v>
      </c>
      <c r="E20" s="10" t="s">
        <v>11</v>
      </c>
      <c r="F20" s="10" t="s">
        <v>11</v>
      </c>
      <c r="G20" s="10" t="s">
        <v>11</v>
      </c>
      <c r="H20" s="10" t="s">
        <v>11</v>
      </c>
      <c r="I20" s="10" t="s">
        <v>11</v>
      </c>
      <c r="J20" s="10" t="s">
        <v>11</v>
      </c>
    </row>
    <row r="21" spans="1:10" ht="56.25" x14ac:dyDescent="0.25">
      <c r="A21" s="3">
        <v>16</v>
      </c>
      <c r="B21" s="8" t="s">
        <v>37</v>
      </c>
      <c r="C21" s="9">
        <v>2.2000000000000002</v>
      </c>
      <c r="D21" s="10" t="s">
        <v>11</v>
      </c>
      <c r="E21" s="10">
        <v>1.2</v>
      </c>
      <c r="F21" s="10">
        <v>1.5</v>
      </c>
      <c r="G21" s="10">
        <v>1</v>
      </c>
      <c r="H21" s="10">
        <v>1.2</v>
      </c>
      <c r="I21" s="10">
        <v>1.4</v>
      </c>
      <c r="J21" s="10">
        <v>1.6</v>
      </c>
    </row>
    <row r="22" spans="1:10" ht="37.5" x14ac:dyDescent="0.25">
      <c r="A22" s="3">
        <v>17</v>
      </c>
      <c r="B22" s="8" t="s">
        <v>48</v>
      </c>
      <c r="C22" s="9">
        <v>2.2000000000000002</v>
      </c>
      <c r="D22" s="10" t="s">
        <v>11</v>
      </c>
      <c r="E22" s="10">
        <v>1.2</v>
      </c>
      <c r="F22" s="10">
        <v>1.2</v>
      </c>
      <c r="G22" s="10">
        <v>1.2</v>
      </c>
      <c r="H22" s="10">
        <v>1.8</v>
      </c>
      <c r="I22" s="10">
        <v>2</v>
      </c>
      <c r="J22" s="10">
        <v>2</v>
      </c>
    </row>
    <row r="23" spans="1:10" ht="24" customHeight="1" x14ac:dyDescent="0.25">
      <c r="A23" s="3">
        <v>18</v>
      </c>
      <c r="B23" s="8" t="s">
        <v>61</v>
      </c>
      <c r="C23" s="9">
        <v>2.2000000000000002</v>
      </c>
      <c r="D23" s="10" t="s">
        <v>11</v>
      </c>
      <c r="E23" s="10" t="s">
        <v>11</v>
      </c>
      <c r="F23" s="10" t="s">
        <v>11</v>
      </c>
      <c r="G23" s="10">
        <v>0.1</v>
      </c>
      <c r="H23" s="10">
        <v>0.1</v>
      </c>
      <c r="I23" s="10">
        <v>0.1</v>
      </c>
      <c r="J23" s="10">
        <v>0.1</v>
      </c>
    </row>
    <row r="24" spans="1:10" ht="37.5" x14ac:dyDescent="0.25">
      <c r="A24" s="3">
        <v>19</v>
      </c>
      <c r="B24" s="8" t="s">
        <v>49</v>
      </c>
      <c r="C24" s="9">
        <v>2.2000000000000002</v>
      </c>
      <c r="D24" s="10" t="s">
        <v>11</v>
      </c>
      <c r="E24" s="10">
        <v>1.2</v>
      </c>
      <c r="F24" s="10">
        <v>1.2</v>
      </c>
      <c r="G24" s="10">
        <v>1.8</v>
      </c>
      <c r="H24" s="10">
        <v>2</v>
      </c>
      <c r="I24" s="10">
        <v>2</v>
      </c>
      <c r="J24" s="10">
        <v>2</v>
      </c>
    </row>
    <row r="25" spans="1:10" ht="37.5" x14ac:dyDescent="0.25">
      <c r="A25" s="3">
        <v>20</v>
      </c>
      <c r="B25" s="8" t="s">
        <v>62</v>
      </c>
      <c r="C25" s="9">
        <v>2.2000000000000002</v>
      </c>
      <c r="D25" s="10" t="s">
        <v>11</v>
      </c>
      <c r="E25" s="10">
        <v>1.5</v>
      </c>
      <c r="F25" s="10">
        <v>1.5</v>
      </c>
      <c r="G25" s="10">
        <v>2</v>
      </c>
      <c r="H25" s="10">
        <v>2</v>
      </c>
      <c r="I25" s="10">
        <v>2</v>
      </c>
      <c r="J25" s="10">
        <v>2</v>
      </c>
    </row>
    <row r="26" spans="1:10" ht="37.5" x14ac:dyDescent="0.25">
      <c r="A26" s="3">
        <v>21</v>
      </c>
      <c r="B26" s="8" t="s">
        <v>38</v>
      </c>
      <c r="C26" s="9">
        <v>2.2000000000000002</v>
      </c>
      <c r="D26" s="10" t="s">
        <v>11</v>
      </c>
      <c r="E26" s="10">
        <v>1.5</v>
      </c>
      <c r="F26" s="10">
        <v>2</v>
      </c>
      <c r="G26" s="10">
        <v>2</v>
      </c>
      <c r="H26" s="10">
        <v>2</v>
      </c>
      <c r="I26" s="10">
        <v>2</v>
      </c>
      <c r="J26" s="10">
        <v>2</v>
      </c>
    </row>
    <row r="27" spans="1:10" ht="37.5" x14ac:dyDescent="0.25">
      <c r="A27" s="3">
        <v>22</v>
      </c>
      <c r="B27" s="8" t="s">
        <v>50</v>
      </c>
      <c r="C27" s="9">
        <v>2.2000000000000002</v>
      </c>
      <c r="D27" s="10" t="s">
        <v>11</v>
      </c>
      <c r="E27" s="10" t="s">
        <v>11</v>
      </c>
      <c r="F27" s="10" t="s">
        <v>11</v>
      </c>
      <c r="G27" s="10" t="s">
        <v>11</v>
      </c>
      <c r="H27" s="10" t="s">
        <v>11</v>
      </c>
      <c r="I27" s="10" t="s">
        <v>11</v>
      </c>
      <c r="J27" s="10" t="s">
        <v>11</v>
      </c>
    </row>
    <row r="28" spans="1:10" x14ac:dyDescent="0.25">
      <c r="A28" s="3">
        <v>23</v>
      </c>
      <c r="B28" s="8" t="s">
        <v>63</v>
      </c>
      <c r="C28" s="9">
        <v>2.2000000000000002</v>
      </c>
      <c r="D28" s="10" t="s">
        <v>11</v>
      </c>
      <c r="E28" s="10" t="s">
        <v>11</v>
      </c>
      <c r="F28" s="10">
        <v>2</v>
      </c>
      <c r="G28" s="10">
        <v>2</v>
      </c>
      <c r="H28" s="10">
        <v>2</v>
      </c>
      <c r="I28" s="10">
        <v>2</v>
      </c>
      <c r="J28" s="10">
        <v>2</v>
      </c>
    </row>
    <row r="29" spans="1:10" ht="37.5" x14ac:dyDescent="0.25">
      <c r="A29" s="3">
        <v>24</v>
      </c>
      <c r="B29" s="8" t="s">
        <v>69</v>
      </c>
      <c r="C29" s="9">
        <v>2.2000000000000002</v>
      </c>
      <c r="D29" s="10" t="s">
        <v>11</v>
      </c>
      <c r="E29" s="10">
        <v>1</v>
      </c>
      <c r="F29" s="10">
        <v>1.5</v>
      </c>
      <c r="G29" s="10">
        <v>2</v>
      </c>
      <c r="H29" s="10">
        <v>2</v>
      </c>
      <c r="I29" s="10">
        <v>2</v>
      </c>
      <c r="J29" s="10">
        <v>2</v>
      </c>
    </row>
    <row r="30" spans="1:10" ht="21.75" customHeight="1" x14ac:dyDescent="0.25">
      <c r="A30" s="3">
        <v>25</v>
      </c>
      <c r="B30" s="8" t="s">
        <v>73</v>
      </c>
      <c r="C30" s="9">
        <v>2.2000000000000002</v>
      </c>
      <c r="D30" s="10" t="s">
        <v>11</v>
      </c>
      <c r="E30" s="10" t="s">
        <v>11</v>
      </c>
      <c r="F30" s="5" t="s">
        <v>11</v>
      </c>
      <c r="G30" s="10">
        <v>1.5</v>
      </c>
      <c r="H30" s="10">
        <v>1.7</v>
      </c>
      <c r="I30" s="10">
        <v>2</v>
      </c>
      <c r="J30" s="10">
        <v>2</v>
      </c>
    </row>
    <row r="31" spans="1:10" ht="37.5" x14ac:dyDescent="0.25">
      <c r="A31" s="3">
        <v>26</v>
      </c>
      <c r="B31" s="8" t="s">
        <v>42</v>
      </c>
      <c r="C31" s="9">
        <v>2.2000000000000002</v>
      </c>
      <c r="D31" s="10" t="s">
        <v>11</v>
      </c>
      <c r="E31" s="10" t="s">
        <v>11</v>
      </c>
      <c r="F31" s="5" t="s">
        <v>11</v>
      </c>
      <c r="G31" s="10">
        <v>2</v>
      </c>
      <c r="H31" s="10">
        <v>2</v>
      </c>
      <c r="I31" s="10">
        <v>2</v>
      </c>
      <c r="J31" s="10">
        <v>2</v>
      </c>
    </row>
    <row r="32" spans="1:10" ht="37.5" x14ac:dyDescent="0.25">
      <c r="A32" s="3">
        <v>27</v>
      </c>
      <c r="B32" s="8" t="s">
        <v>64</v>
      </c>
      <c r="C32" s="9">
        <v>2.2000000000000002</v>
      </c>
      <c r="D32" s="10" t="s">
        <v>11</v>
      </c>
      <c r="E32" s="10" t="s">
        <v>11</v>
      </c>
      <c r="F32" s="10" t="s">
        <v>11</v>
      </c>
      <c r="G32" s="10" t="s">
        <v>11</v>
      </c>
      <c r="H32" s="10" t="s">
        <v>11</v>
      </c>
      <c r="I32" s="10" t="s">
        <v>11</v>
      </c>
      <c r="J32" s="10" t="s">
        <v>11</v>
      </c>
    </row>
    <row r="33" spans="1:10" x14ac:dyDescent="0.25">
      <c r="A33" s="3">
        <v>28</v>
      </c>
      <c r="B33" s="8" t="s">
        <v>54</v>
      </c>
      <c r="C33" s="9">
        <v>2.2000000000000002</v>
      </c>
      <c r="D33" s="10" t="s">
        <v>11</v>
      </c>
      <c r="E33" s="10" t="s">
        <v>11</v>
      </c>
      <c r="F33" s="10" t="s">
        <v>11</v>
      </c>
      <c r="G33" s="10" t="s">
        <v>11</v>
      </c>
      <c r="H33" s="10" t="s">
        <v>11</v>
      </c>
      <c r="I33" s="10" t="s">
        <v>11</v>
      </c>
      <c r="J33" s="10" t="s">
        <v>11</v>
      </c>
    </row>
    <row r="34" spans="1:10" ht="25.5" customHeight="1" x14ac:dyDescent="0.25">
      <c r="A34" s="3">
        <v>29</v>
      </c>
      <c r="B34" s="8" t="s">
        <v>71</v>
      </c>
      <c r="C34" s="9">
        <v>2.2000000000000002</v>
      </c>
      <c r="D34" s="10" t="s">
        <v>11</v>
      </c>
      <c r="E34" s="10">
        <v>0.3</v>
      </c>
      <c r="F34" s="10">
        <v>0.6</v>
      </c>
      <c r="G34" s="10">
        <v>1</v>
      </c>
      <c r="H34" s="10">
        <v>1.5</v>
      </c>
      <c r="I34" s="10">
        <v>2</v>
      </c>
      <c r="J34" s="10">
        <v>2</v>
      </c>
    </row>
    <row r="35" spans="1:10" ht="37.5" x14ac:dyDescent="0.25">
      <c r="A35" s="3">
        <v>30</v>
      </c>
      <c r="B35" s="8" t="s">
        <v>39</v>
      </c>
      <c r="C35" s="9">
        <v>2.2000000000000002</v>
      </c>
      <c r="D35" s="10" t="s">
        <v>11</v>
      </c>
      <c r="E35" s="10">
        <v>0.9</v>
      </c>
      <c r="F35" s="10">
        <v>1.5</v>
      </c>
      <c r="G35" s="10">
        <v>1.5</v>
      </c>
      <c r="H35" s="10" t="s">
        <v>11</v>
      </c>
      <c r="I35" s="10" t="s">
        <v>11</v>
      </c>
      <c r="J35" s="10" t="s">
        <v>11</v>
      </c>
    </row>
    <row r="36" spans="1:10" ht="37.5" x14ac:dyDescent="0.25">
      <c r="A36" s="12">
        <v>31</v>
      </c>
      <c r="B36" s="8" t="s">
        <v>83</v>
      </c>
      <c r="C36" s="9">
        <v>2.2000000000000002</v>
      </c>
      <c r="D36" s="10" t="s">
        <v>11</v>
      </c>
      <c r="E36" s="10" t="s">
        <v>11</v>
      </c>
      <c r="F36" s="10">
        <v>1</v>
      </c>
      <c r="G36" s="10">
        <v>1.3</v>
      </c>
      <c r="H36" s="10">
        <v>1.6</v>
      </c>
      <c r="I36" s="10">
        <v>2</v>
      </c>
      <c r="J36" s="10">
        <v>2</v>
      </c>
    </row>
    <row r="37" spans="1:10" ht="37.5" x14ac:dyDescent="0.25">
      <c r="A37" s="3">
        <v>32</v>
      </c>
      <c r="B37" s="8" t="s">
        <v>72</v>
      </c>
      <c r="C37" s="9">
        <v>2.2000000000000002</v>
      </c>
      <c r="D37" s="10">
        <v>1</v>
      </c>
      <c r="E37" s="10">
        <v>1.5</v>
      </c>
      <c r="F37" s="10">
        <v>2</v>
      </c>
      <c r="G37" s="10">
        <v>2</v>
      </c>
      <c r="H37" s="10">
        <v>2</v>
      </c>
      <c r="I37" s="10">
        <v>2</v>
      </c>
      <c r="J37" s="10">
        <v>2</v>
      </c>
    </row>
    <row r="38" spans="1:10" ht="37.5" x14ac:dyDescent="0.25">
      <c r="A38" s="3">
        <v>33</v>
      </c>
      <c r="B38" s="8" t="s">
        <v>29</v>
      </c>
      <c r="C38" s="9">
        <v>2.2000000000000002</v>
      </c>
      <c r="D38" s="10" t="s">
        <v>11</v>
      </c>
      <c r="E38" s="10" t="s">
        <v>11</v>
      </c>
      <c r="F38" s="10" t="s">
        <v>11</v>
      </c>
      <c r="G38" s="10" t="s">
        <v>11</v>
      </c>
      <c r="H38" s="10" t="s">
        <v>11</v>
      </c>
      <c r="I38" s="10" t="s">
        <v>11</v>
      </c>
      <c r="J38" s="10" t="s">
        <v>11</v>
      </c>
    </row>
    <row r="39" spans="1:10" ht="37.5" x14ac:dyDescent="0.25">
      <c r="A39" s="3">
        <v>34</v>
      </c>
      <c r="B39" s="8" t="s">
        <v>43</v>
      </c>
      <c r="C39" s="9">
        <v>2.2000000000000002</v>
      </c>
      <c r="D39" s="10" t="s">
        <v>11</v>
      </c>
      <c r="E39" s="10" t="s">
        <v>11</v>
      </c>
      <c r="F39" s="10" t="s">
        <v>11</v>
      </c>
      <c r="G39" s="10" t="s">
        <v>11</v>
      </c>
      <c r="H39" s="10" t="s">
        <v>11</v>
      </c>
      <c r="I39" s="10" t="s">
        <v>11</v>
      </c>
      <c r="J39" s="10" t="s">
        <v>11</v>
      </c>
    </row>
    <row r="40" spans="1:10" ht="100.5" x14ac:dyDescent="0.25">
      <c r="A40" s="12">
        <v>35</v>
      </c>
      <c r="B40" s="8" t="s">
        <v>84</v>
      </c>
      <c r="C40" s="9">
        <v>2.2000000000000002</v>
      </c>
      <c r="D40" s="10" t="s">
        <v>11</v>
      </c>
      <c r="E40" s="10" t="s">
        <v>11</v>
      </c>
      <c r="F40" s="10">
        <v>2</v>
      </c>
      <c r="G40" s="10">
        <v>2</v>
      </c>
      <c r="H40" s="10">
        <v>2</v>
      </c>
      <c r="I40" s="10">
        <v>2</v>
      </c>
      <c r="J40" s="10">
        <v>2</v>
      </c>
    </row>
    <row r="41" spans="1:10" x14ac:dyDescent="0.25">
      <c r="A41" s="3">
        <v>36</v>
      </c>
      <c r="B41" s="8" t="s">
        <v>15</v>
      </c>
      <c r="C41" s="9">
        <v>2.2000000000000002</v>
      </c>
      <c r="D41" s="10" t="s">
        <v>11</v>
      </c>
      <c r="E41" s="10" t="s">
        <v>11</v>
      </c>
      <c r="F41" s="10" t="s">
        <v>11</v>
      </c>
      <c r="G41" s="10">
        <v>2</v>
      </c>
      <c r="H41" s="10">
        <v>2</v>
      </c>
      <c r="I41" s="10">
        <v>2</v>
      </c>
      <c r="J41" s="10">
        <v>2</v>
      </c>
    </row>
    <row r="42" spans="1:10" ht="37.5" x14ac:dyDescent="0.25">
      <c r="A42" s="3">
        <v>37</v>
      </c>
      <c r="B42" s="8" t="s">
        <v>16</v>
      </c>
      <c r="C42" s="9">
        <v>2.2000000000000002</v>
      </c>
      <c r="D42" s="10" t="s">
        <v>11</v>
      </c>
      <c r="E42" s="10" t="s">
        <v>11</v>
      </c>
      <c r="F42" s="10" t="s">
        <v>11</v>
      </c>
      <c r="G42" s="10" t="s">
        <v>11</v>
      </c>
      <c r="H42" s="10" t="s">
        <v>11</v>
      </c>
      <c r="I42" s="10" t="s">
        <v>11</v>
      </c>
      <c r="J42" s="10" t="s">
        <v>11</v>
      </c>
    </row>
    <row r="43" spans="1:10" ht="37.5" x14ac:dyDescent="0.25">
      <c r="A43" s="3">
        <v>38</v>
      </c>
      <c r="B43" s="8" t="s">
        <v>44</v>
      </c>
      <c r="C43" s="9">
        <v>2.2000000000000002</v>
      </c>
      <c r="D43" s="10" t="s">
        <v>11</v>
      </c>
      <c r="E43" s="10" t="s">
        <v>11</v>
      </c>
      <c r="F43" s="10" t="s">
        <v>11</v>
      </c>
      <c r="G43" s="10" t="s">
        <v>11</v>
      </c>
      <c r="H43" s="10" t="s">
        <v>11</v>
      </c>
      <c r="I43" s="10" t="s">
        <v>11</v>
      </c>
      <c r="J43" s="10" t="s">
        <v>11</v>
      </c>
    </row>
    <row r="44" spans="1:10" ht="163.5" x14ac:dyDescent="0.25">
      <c r="A44" s="13">
        <v>39</v>
      </c>
      <c r="B44" s="8" t="s">
        <v>85</v>
      </c>
      <c r="C44" s="9">
        <v>2.2000000000000002</v>
      </c>
      <c r="D44" s="10" t="s">
        <v>11</v>
      </c>
      <c r="E44" s="10" t="s">
        <v>11</v>
      </c>
      <c r="F44" s="10">
        <v>2</v>
      </c>
      <c r="G44" s="10">
        <v>2</v>
      </c>
      <c r="H44" s="10">
        <v>2</v>
      </c>
      <c r="I44" s="10">
        <v>2</v>
      </c>
      <c r="J44" s="10">
        <v>2</v>
      </c>
    </row>
    <row r="45" spans="1:10" ht="163.5" x14ac:dyDescent="0.25">
      <c r="A45" s="13">
        <v>40</v>
      </c>
      <c r="B45" s="8" t="s">
        <v>86</v>
      </c>
      <c r="C45" s="9">
        <v>2.2000000000000002</v>
      </c>
      <c r="D45" s="10" t="s">
        <v>11</v>
      </c>
      <c r="E45" s="10" t="s">
        <v>11</v>
      </c>
      <c r="F45" s="10" t="s">
        <v>11</v>
      </c>
      <c r="G45" s="10">
        <v>1.4</v>
      </c>
      <c r="H45" s="10">
        <v>1.7</v>
      </c>
      <c r="I45" s="10">
        <v>2</v>
      </c>
      <c r="J45" s="10">
        <v>2</v>
      </c>
    </row>
    <row r="46" spans="1:10" ht="37.5" x14ac:dyDescent="0.25">
      <c r="A46" s="3">
        <v>41</v>
      </c>
      <c r="B46" s="8" t="s">
        <v>17</v>
      </c>
      <c r="C46" s="9">
        <v>2.2000000000000002</v>
      </c>
      <c r="D46" s="10" t="s">
        <v>11</v>
      </c>
      <c r="E46" s="10">
        <v>0.7</v>
      </c>
      <c r="F46" s="10">
        <v>0.7</v>
      </c>
      <c r="G46" s="10">
        <v>1</v>
      </c>
      <c r="H46" s="10">
        <v>1.3</v>
      </c>
      <c r="I46" s="10">
        <v>1.6</v>
      </c>
      <c r="J46" s="10">
        <v>2</v>
      </c>
    </row>
    <row r="47" spans="1:10" ht="37.5" x14ac:dyDescent="0.25">
      <c r="A47" s="3">
        <v>42</v>
      </c>
      <c r="B47" s="8" t="s">
        <v>65</v>
      </c>
      <c r="C47" s="9">
        <v>2.2000000000000002</v>
      </c>
      <c r="D47" s="10" t="s">
        <v>11</v>
      </c>
      <c r="E47" s="10" t="s">
        <v>11</v>
      </c>
      <c r="F47" s="10" t="s">
        <v>11</v>
      </c>
      <c r="G47" s="10" t="s">
        <v>11</v>
      </c>
      <c r="H47" s="10" t="s">
        <v>11</v>
      </c>
      <c r="I47" s="10" t="s">
        <v>11</v>
      </c>
      <c r="J47" s="10" t="s">
        <v>11</v>
      </c>
    </row>
    <row r="48" spans="1:10" ht="37.5" x14ac:dyDescent="0.25">
      <c r="A48" s="3">
        <v>43</v>
      </c>
      <c r="B48" s="8" t="s">
        <v>30</v>
      </c>
      <c r="C48" s="9">
        <v>2.2000000000000002</v>
      </c>
      <c r="D48" s="10" t="s">
        <v>11</v>
      </c>
      <c r="E48" s="10" t="s">
        <v>11</v>
      </c>
      <c r="F48" s="14">
        <v>0.75</v>
      </c>
      <c r="G48" s="10">
        <v>1</v>
      </c>
      <c r="H48" s="10">
        <v>1.5</v>
      </c>
      <c r="I48" s="10">
        <v>1.5</v>
      </c>
      <c r="J48" s="10">
        <v>2</v>
      </c>
    </row>
    <row r="49" spans="1:11" ht="37.5" x14ac:dyDescent="0.25">
      <c r="A49" s="3">
        <v>44</v>
      </c>
      <c r="B49" s="8" t="s">
        <v>18</v>
      </c>
      <c r="C49" s="9">
        <v>2.2000000000000002</v>
      </c>
      <c r="D49" s="10" t="s">
        <v>11</v>
      </c>
      <c r="E49" s="10" t="s">
        <v>11</v>
      </c>
      <c r="F49" s="10" t="s">
        <v>11</v>
      </c>
      <c r="G49" s="10" t="s">
        <v>11</v>
      </c>
      <c r="H49" s="10" t="s">
        <v>11</v>
      </c>
      <c r="I49" s="10" t="s">
        <v>11</v>
      </c>
      <c r="J49" s="10" t="s">
        <v>11</v>
      </c>
    </row>
    <row r="50" spans="1:11" ht="37.5" x14ac:dyDescent="0.25">
      <c r="A50" s="3">
        <v>45</v>
      </c>
      <c r="B50" s="8" t="s">
        <v>66</v>
      </c>
      <c r="C50" s="9">
        <v>2.2000000000000002</v>
      </c>
      <c r="D50" s="10">
        <v>1</v>
      </c>
      <c r="E50" s="10">
        <v>1.5</v>
      </c>
      <c r="F50" s="10">
        <v>2</v>
      </c>
      <c r="G50" s="10">
        <v>2</v>
      </c>
      <c r="H50" s="10">
        <v>2</v>
      </c>
      <c r="I50" s="10">
        <v>2</v>
      </c>
      <c r="J50" s="10">
        <v>2</v>
      </c>
    </row>
    <row r="51" spans="1:11" ht="112.5" x14ac:dyDescent="0.25">
      <c r="A51" s="3">
        <v>46</v>
      </c>
      <c r="B51" s="8" t="s">
        <v>87</v>
      </c>
      <c r="C51" s="9">
        <v>2.2000000000000002</v>
      </c>
      <c r="D51" s="10" t="s">
        <v>11</v>
      </c>
      <c r="E51" s="10" t="s">
        <v>11</v>
      </c>
      <c r="F51" s="10">
        <v>1</v>
      </c>
      <c r="G51" s="10">
        <v>1</v>
      </c>
      <c r="H51" s="10">
        <v>1</v>
      </c>
      <c r="I51" s="10">
        <v>1</v>
      </c>
      <c r="J51" s="10">
        <v>1</v>
      </c>
    </row>
    <row r="52" spans="1:11" ht="132" x14ac:dyDescent="0.25">
      <c r="A52" s="52">
        <v>47</v>
      </c>
      <c r="B52" s="8" t="s">
        <v>88</v>
      </c>
      <c r="C52" s="9">
        <v>2.2000000000000002</v>
      </c>
      <c r="D52" s="10" t="s">
        <v>11</v>
      </c>
      <c r="E52" s="10" t="s">
        <v>11</v>
      </c>
      <c r="F52" s="10">
        <v>1.5</v>
      </c>
      <c r="G52" s="10">
        <v>2</v>
      </c>
      <c r="H52" s="10">
        <v>2</v>
      </c>
      <c r="I52" s="10">
        <v>2</v>
      </c>
      <c r="J52" s="10">
        <v>2</v>
      </c>
    </row>
    <row r="53" spans="1:11" ht="100.5" x14ac:dyDescent="0.25">
      <c r="A53" s="53"/>
      <c r="B53" s="8" t="s">
        <v>89</v>
      </c>
      <c r="C53" s="9">
        <v>2.2000000000000002</v>
      </c>
      <c r="D53" s="10" t="s">
        <v>11</v>
      </c>
      <c r="E53" s="10" t="s">
        <v>11</v>
      </c>
      <c r="F53" s="10">
        <v>2</v>
      </c>
      <c r="G53" s="10">
        <v>2</v>
      </c>
      <c r="H53" s="10">
        <v>2</v>
      </c>
      <c r="I53" s="10">
        <v>2</v>
      </c>
      <c r="J53" s="10">
        <v>2</v>
      </c>
    </row>
    <row r="54" spans="1:11" ht="100.5" x14ac:dyDescent="0.25">
      <c r="A54" s="15">
        <v>48</v>
      </c>
      <c r="B54" s="16" t="s">
        <v>90</v>
      </c>
      <c r="C54" s="9">
        <v>2.2000000000000002</v>
      </c>
      <c r="D54" s="10" t="s">
        <v>11</v>
      </c>
      <c r="E54" s="10" t="s">
        <v>11</v>
      </c>
      <c r="F54" s="10">
        <v>1.5</v>
      </c>
      <c r="G54" s="10">
        <v>2</v>
      </c>
      <c r="H54" s="10">
        <v>2</v>
      </c>
      <c r="I54" s="10">
        <v>2</v>
      </c>
      <c r="J54" s="10">
        <v>2</v>
      </c>
      <c r="K54" s="17"/>
    </row>
    <row r="55" spans="1:11" x14ac:dyDescent="0.25">
      <c r="A55" s="13">
        <v>49</v>
      </c>
      <c r="B55" s="18" t="s">
        <v>19</v>
      </c>
      <c r="C55" s="9">
        <v>2.2000000000000002</v>
      </c>
      <c r="D55" s="10" t="s">
        <v>11</v>
      </c>
      <c r="E55" s="10" t="s">
        <v>11</v>
      </c>
      <c r="F55" s="10" t="s">
        <v>11</v>
      </c>
      <c r="G55" s="10" t="s">
        <v>11</v>
      </c>
      <c r="H55" s="10" t="s">
        <v>11</v>
      </c>
      <c r="I55" s="10" t="s">
        <v>11</v>
      </c>
      <c r="J55" s="10" t="s">
        <v>11</v>
      </c>
      <c r="K55" s="19"/>
    </row>
    <row r="56" spans="1:11" ht="37.5" x14ac:dyDescent="0.25">
      <c r="A56" s="3">
        <v>50</v>
      </c>
      <c r="B56" s="2" t="s">
        <v>13</v>
      </c>
      <c r="C56" s="6">
        <v>2.2000000000000002</v>
      </c>
      <c r="D56" s="7" t="s">
        <v>11</v>
      </c>
      <c r="E56" s="10" t="s">
        <v>11</v>
      </c>
      <c r="F56" s="10" t="s">
        <v>11</v>
      </c>
      <c r="G56" s="7">
        <v>2</v>
      </c>
      <c r="H56" s="7">
        <v>2</v>
      </c>
      <c r="I56" s="7">
        <v>2</v>
      </c>
      <c r="J56" s="7">
        <v>2</v>
      </c>
    </row>
    <row r="57" spans="1:11" x14ac:dyDescent="0.25">
      <c r="A57" s="3">
        <v>51</v>
      </c>
      <c r="B57" s="8" t="s">
        <v>20</v>
      </c>
      <c r="C57" s="9">
        <v>2.2000000000000002</v>
      </c>
      <c r="D57" s="7" t="s">
        <v>11</v>
      </c>
      <c r="E57" s="10">
        <v>1.5</v>
      </c>
      <c r="F57" s="10">
        <v>2</v>
      </c>
      <c r="G57" s="10">
        <v>2</v>
      </c>
      <c r="H57" s="10">
        <v>2</v>
      </c>
      <c r="I57" s="10">
        <v>2</v>
      </c>
      <c r="J57" s="10">
        <v>2</v>
      </c>
    </row>
    <row r="58" spans="1:11" ht="163.5" x14ac:dyDescent="0.25">
      <c r="A58" s="52">
        <v>52</v>
      </c>
      <c r="B58" s="8" t="s">
        <v>91</v>
      </c>
      <c r="C58" s="9">
        <v>2.2000000000000002</v>
      </c>
      <c r="D58" s="7" t="s">
        <v>11</v>
      </c>
      <c r="E58" s="10">
        <v>0.7</v>
      </c>
      <c r="F58" s="10">
        <v>1.5</v>
      </c>
      <c r="G58" s="10">
        <v>2</v>
      </c>
      <c r="H58" s="10">
        <v>2</v>
      </c>
      <c r="I58" s="10">
        <v>2</v>
      </c>
      <c r="J58" s="10">
        <v>2</v>
      </c>
    </row>
    <row r="59" spans="1:11" ht="384" x14ac:dyDescent="0.25">
      <c r="A59" s="53"/>
      <c r="B59" s="8" t="s">
        <v>92</v>
      </c>
      <c r="C59" s="9">
        <v>2.2000000000000002</v>
      </c>
      <c r="D59" s="10" t="s">
        <v>11</v>
      </c>
      <c r="E59" s="10">
        <v>1.5</v>
      </c>
      <c r="F59" s="10">
        <v>2</v>
      </c>
      <c r="G59" s="10">
        <v>2</v>
      </c>
      <c r="H59" s="10">
        <v>2</v>
      </c>
      <c r="I59" s="10">
        <v>2</v>
      </c>
      <c r="J59" s="10">
        <v>2</v>
      </c>
    </row>
    <row r="60" spans="1:11" ht="69" x14ac:dyDescent="0.25">
      <c r="A60" s="53"/>
      <c r="B60" s="8" t="s">
        <v>93</v>
      </c>
      <c r="C60" s="9">
        <v>2.2000000000000002</v>
      </c>
      <c r="D60" s="10" t="s">
        <v>11</v>
      </c>
      <c r="E60" s="10">
        <v>0.5</v>
      </c>
      <c r="F60" s="10">
        <v>1</v>
      </c>
      <c r="G60" s="10">
        <v>1.5</v>
      </c>
      <c r="H60" s="10">
        <v>2</v>
      </c>
      <c r="I60" s="10">
        <v>2</v>
      </c>
      <c r="J60" s="10">
        <v>2</v>
      </c>
    </row>
    <row r="61" spans="1:11" ht="119.25" customHeight="1" x14ac:dyDescent="0.25">
      <c r="A61" s="54"/>
      <c r="B61" s="8" t="s">
        <v>94</v>
      </c>
      <c r="C61" s="9">
        <v>2.2000000000000002</v>
      </c>
      <c r="D61" s="10" t="s">
        <v>11</v>
      </c>
      <c r="E61" s="10" t="s">
        <v>11</v>
      </c>
      <c r="F61" s="10">
        <v>2</v>
      </c>
      <c r="G61" s="10">
        <v>2</v>
      </c>
      <c r="H61" s="10">
        <v>2</v>
      </c>
      <c r="I61" s="10">
        <v>2</v>
      </c>
      <c r="J61" s="10">
        <v>2</v>
      </c>
    </row>
    <row r="62" spans="1:11" ht="37.5" x14ac:dyDescent="0.25">
      <c r="A62" s="3">
        <v>53</v>
      </c>
      <c r="B62" s="2" t="s">
        <v>12</v>
      </c>
      <c r="C62" s="6">
        <v>2.2000000000000002</v>
      </c>
      <c r="D62" s="7">
        <v>1</v>
      </c>
      <c r="E62" s="7">
        <v>1.5</v>
      </c>
      <c r="F62" s="7">
        <v>1.5</v>
      </c>
      <c r="G62" s="7">
        <v>1.5</v>
      </c>
      <c r="H62" s="7">
        <v>2</v>
      </c>
      <c r="I62" s="10">
        <v>2</v>
      </c>
      <c r="J62" s="10">
        <v>2</v>
      </c>
    </row>
    <row r="63" spans="1:11" ht="84.75" x14ac:dyDescent="0.25">
      <c r="A63" s="15">
        <v>54</v>
      </c>
      <c r="B63" s="8" t="s">
        <v>95</v>
      </c>
      <c r="C63" s="9">
        <v>2.2000000000000002</v>
      </c>
      <c r="D63" s="10" t="s">
        <v>11</v>
      </c>
      <c r="E63" s="10" t="s">
        <v>11</v>
      </c>
      <c r="F63" s="10" t="s">
        <v>11</v>
      </c>
      <c r="G63" s="10">
        <v>2</v>
      </c>
      <c r="H63" s="10">
        <v>2</v>
      </c>
      <c r="I63" s="10">
        <v>2</v>
      </c>
      <c r="J63" s="10">
        <v>2</v>
      </c>
    </row>
    <row r="64" spans="1:11" ht="37.5" x14ac:dyDescent="0.25">
      <c r="A64" s="3">
        <v>55</v>
      </c>
      <c r="B64" s="8" t="s">
        <v>51</v>
      </c>
      <c r="C64" s="9">
        <v>2.2000000000000002</v>
      </c>
      <c r="D64" s="10" t="s">
        <v>11</v>
      </c>
      <c r="E64" s="10" t="s">
        <v>11</v>
      </c>
      <c r="F64" s="10">
        <v>2</v>
      </c>
      <c r="G64" s="10">
        <v>2</v>
      </c>
      <c r="H64" s="10">
        <v>2</v>
      </c>
      <c r="I64" s="10" t="s">
        <v>11</v>
      </c>
      <c r="J64" s="10" t="s">
        <v>11</v>
      </c>
    </row>
    <row r="65" spans="1:11" ht="37.5" x14ac:dyDescent="0.25">
      <c r="A65" s="3">
        <v>56</v>
      </c>
      <c r="B65" s="8" t="s">
        <v>31</v>
      </c>
      <c r="C65" s="9">
        <v>2.2000000000000002</v>
      </c>
      <c r="D65" s="10" t="s">
        <v>11</v>
      </c>
      <c r="E65" s="10">
        <v>1.5</v>
      </c>
      <c r="F65" s="10">
        <v>2</v>
      </c>
      <c r="G65" s="10">
        <v>2</v>
      </c>
      <c r="H65" s="10">
        <v>2</v>
      </c>
      <c r="I65" s="10">
        <v>2</v>
      </c>
      <c r="J65" s="10">
        <v>2</v>
      </c>
    </row>
    <row r="66" spans="1:11" ht="37.5" x14ac:dyDescent="0.25">
      <c r="A66" s="3">
        <v>57</v>
      </c>
      <c r="B66" s="8" t="s">
        <v>67</v>
      </c>
      <c r="C66" s="9">
        <v>2.2000000000000002</v>
      </c>
      <c r="D66" s="10" t="s">
        <v>11</v>
      </c>
      <c r="E66" s="10">
        <v>1</v>
      </c>
      <c r="F66" s="10">
        <v>1.5</v>
      </c>
      <c r="G66" s="10">
        <v>2</v>
      </c>
      <c r="H66" s="10">
        <v>2</v>
      </c>
      <c r="I66" s="10">
        <v>2</v>
      </c>
      <c r="J66" s="10">
        <v>2</v>
      </c>
    </row>
    <row r="67" spans="1:11" ht="50.25" x14ac:dyDescent="0.25">
      <c r="A67" s="15">
        <v>58</v>
      </c>
      <c r="B67" s="8" t="s">
        <v>96</v>
      </c>
      <c r="C67" s="9">
        <v>2.2000000000000002</v>
      </c>
      <c r="D67" s="10" t="s">
        <v>11</v>
      </c>
      <c r="E67" s="10" t="s">
        <v>11</v>
      </c>
      <c r="F67" s="10" t="s">
        <v>11</v>
      </c>
      <c r="G67" s="10" t="s">
        <v>11</v>
      </c>
      <c r="H67" s="10">
        <v>1</v>
      </c>
      <c r="I67" s="10">
        <v>1.3</v>
      </c>
      <c r="J67" s="10">
        <v>1.5</v>
      </c>
      <c r="K67" s="20" t="s">
        <v>97</v>
      </c>
    </row>
    <row r="68" spans="1:11" ht="36" customHeight="1" x14ac:dyDescent="0.25">
      <c r="A68" s="3">
        <v>59</v>
      </c>
      <c r="B68" s="8" t="s">
        <v>52</v>
      </c>
      <c r="C68" s="9">
        <v>2.2000000000000002</v>
      </c>
      <c r="D68" s="10" t="s">
        <v>11</v>
      </c>
      <c r="E68" s="10" t="s">
        <v>11</v>
      </c>
      <c r="F68" s="10" t="s">
        <v>11</v>
      </c>
      <c r="G68" s="10" t="s">
        <v>11</v>
      </c>
      <c r="H68" s="10" t="s">
        <v>11</v>
      </c>
      <c r="I68" s="10" t="s">
        <v>11</v>
      </c>
      <c r="J68" s="10" t="s">
        <v>11</v>
      </c>
    </row>
    <row r="69" spans="1:11" ht="37.5" x14ac:dyDescent="0.25">
      <c r="A69" s="3">
        <v>60</v>
      </c>
      <c r="B69" s="8" t="s">
        <v>21</v>
      </c>
      <c r="C69" s="9">
        <v>2.2000000000000002</v>
      </c>
      <c r="D69" s="10" t="s">
        <v>11</v>
      </c>
      <c r="E69" s="10" t="s">
        <v>11</v>
      </c>
      <c r="F69" s="10" t="s">
        <v>11</v>
      </c>
      <c r="G69" s="10" t="s">
        <v>11</v>
      </c>
      <c r="H69" s="10" t="s">
        <v>11</v>
      </c>
      <c r="I69" s="10" t="s">
        <v>11</v>
      </c>
      <c r="J69" s="10" t="s">
        <v>11</v>
      </c>
    </row>
    <row r="70" spans="1:11" ht="37.5" x14ac:dyDescent="0.25">
      <c r="A70" s="3">
        <v>61</v>
      </c>
      <c r="B70" s="8" t="s">
        <v>53</v>
      </c>
      <c r="C70" s="9">
        <v>2.2000000000000002</v>
      </c>
      <c r="D70" s="10" t="s">
        <v>11</v>
      </c>
      <c r="E70" s="10">
        <v>1.5</v>
      </c>
      <c r="F70" s="10">
        <v>2</v>
      </c>
      <c r="G70" s="10">
        <v>2</v>
      </c>
      <c r="H70" s="10">
        <v>2</v>
      </c>
      <c r="I70" s="10">
        <v>2</v>
      </c>
      <c r="J70" s="10">
        <v>2</v>
      </c>
    </row>
    <row r="71" spans="1:11" ht="168.75" x14ac:dyDescent="0.25">
      <c r="A71" s="3">
        <v>62</v>
      </c>
      <c r="B71" s="8" t="s">
        <v>32</v>
      </c>
      <c r="C71" s="11" t="s">
        <v>98</v>
      </c>
      <c r="D71" s="10" t="s">
        <v>11</v>
      </c>
      <c r="E71" s="10">
        <v>2</v>
      </c>
      <c r="F71" s="10">
        <v>2</v>
      </c>
      <c r="G71" s="10">
        <v>2</v>
      </c>
      <c r="H71" s="10">
        <v>2</v>
      </c>
      <c r="I71" s="10">
        <v>2</v>
      </c>
      <c r="J71" s="10">
        <v>2</v>
      </c>
    </row>
    <row r="72" spans="1:11" ht="40.5" customHeight="1" x14ac:dyDescent="0.25">
      <c r="A72" s="3">
        <v>63</v>
      </c>
      <c r="B72" s="8" t="s">
        <v>45</v>
      </c>
      <c r="C72" s="9">
        <v>2.2000000000000002</v>
      </c>
      <c r="D72" s="10" t="s">
        <v>11</v>
      </c>
      <c r="E72" s="10" t="s">
        <v>11</v>
      </c>
      <c r="F72" s="10" t="s">
        <v>11</v>
      </c>
      <c r="G72" s="10" t="s">
        <v>11</v>
      </c>
      <c r="H72" s="10" t="s">
        <v>11</v>
      </c>
      <c r="I72" s="10" t="s">
        <v>11</v>
      </c>
      <c r="J72" s="10" t="s">
        <v>11</v>
      </c>
    </row>
    <row r="73" spans="1:11" ht="69" x14ac:dyDescent="0.25">
      <c r="A73" s="15">
        <v>64</v>
      </c>
      <c r="B73" s="8" t="s">
        <v>99</v>
      </c>
      <c r="C73" s="9">
        <v>2.2000000000000002</v>
      </c>
      <c r="D73" s="10" t="s">
        <v>11</v>
      </c>
      <c r="E73" s="10" t="s">
        <v>11</v>
      </c>
      <c r="F73" s="10">
        <v>1.5</v>
      </c>
      <c r="G73" s="14">
        <v>1.75</v>
      </c>
      <c r="H73" s="10">
        <v>2</v>
      </c>
      <c r="I73" s="10">
        <v>2</v>
      </c>
      <c r="J73" s="10">
        <v>2</v>
      </c>
      <c r="K73" s="19"/>
    </row>
    <row r="74" spans="1:11" ht="37.5" x14ac:dyDescent="0.25">
      <c r="A74" s="3">
        <v>65</v>
      </c>
      <c r="B74" s="8" t="s">
        <v>55</v>
      </c>
      <c r="C74" s="9">
        <v>2.2000000000000002</v>
      </c>
      <c r="D74" s="10" t="s">
        <v>11</v>
      </c>
      <c r="E74" s="10" t="s">
        <v>11</v>
      </c>
      <c r="F74" s="10">
        <v>0.9</v>
      </c>
      <c r="G74" s="10">
        <v>1.2</v>
      </c>
      <c r="H74" s="10">
        <v>1.5</v>
      </c>
      <c r="I74" s="10">
        <v>1.8</v>
      </c>
      <c r="J74" s="10">
        <v>2</v>
      </c>
    </row>
    <row r="75" spans="1:11" ht="37.5" x14ac:dyDescent="0.25">
      <c r="A75" s="3">
        <v>66</v>
      </c>
      <c r="B75" s="8" t="s">
        <v>56</v>
      </c>
      <c r="C75" s="9">
        <v>2.2000000000000002</v>
      </c>
      <c r="D75" s="10" t="s">
        <v>11</v>
      </c>
      <c r="E75" s="10" t="s">
        <v>11</v>
      </c>
      <c r="F75" s="10">
        <v>1</v>
      </c>
      <c r="G75" s="10">
        <v>1.5</v>
      </c>
      <c r="H75" s="10">
        <v>2</v>
      </c>
      <c r="I75" s="10">
        <v>2</v>
      </c>
      <c r="J75" s="10">
        <v>2</v>
      </c>
    </row>
    <row r="76" spans="1:11" ht="37.5" x14ac:dyDescent="0.25">
      <c r="A76" s="3">
        <v>67</v>
      </c>
      <c r="B76" s="8" t="s">
        <v>74</v>
      </c>
      <c r="C76" s="9">
        <v>2.2000000000000002</v>
      </c>
      <c r="D76" s="10" t="s">
        <v>11</v>
      </c>
      <c r="E76" s="10">
        <v>1</v>
      </c>
      <c r="F76" s="10">
        <v>1</v>
      </c>
      <c r="G76" s="10">
        <v>1</v>
      </c>
      <c r="H76" s="10" t="s">
        <v>11</v>
      </c>
      <c r="I76" s="10" t="s">
        <v>11</v>
      </c>
      <c r="J76" s="10" t="s">
        <v>11</v>
      </c>
    </row>
    <row r="77" spans="1:11" ht="37.5" x14ac:dyDescent="0.25">
      <c r="A77" s="3">
        <v>68</v>
      </c>
      <c r="B77" s="8" t="s">
        <v>57</v>
      </c>
      <c r="C77" s="9">
        <v>2.2000000000000002</v>
      </c>
      <c r="D77" s="10" t="s">
        <v>11</v>
      </c>
      <c r="E77" s="10">
        <v>1</v>
      </c>
      <c r="F77" s="10">
        <v>1.5</v>
      </c>
      <c r="G77" s="10">
        <v>2</v>
      </c>
      <c r="H77" s="10">
        <v>2</v>
      </c>
      <c r="I77" s="10">
        <v>2</v>
      </c>
      <c r="J77" s="10">
        <v>2</v>
      </c>
    </row>
    <row r="78" spans="1:11" ht="37.5" x14ac:dyDescent="0.25">
      <c r="A78" s="3">
        <v>69</v>
      </c>
      <c r="B78" s="8" t="s">
        <v>22</v>
      </c>
      <c r="C78" s="9">
        <v>2.2000000000000002</v>
      </c>
      <c r="D78" s="10" t="s">
        <v>11</v>
      </c>
      <c r="E78" s="10" t="s">
        <v>11</v>
      </c>
      <c r="F78" s="10" t="s">
        <v>11</v>
      </c>
      <c r="G78" s="10" t="s">
        <v>11</v>
      </c>
      <c r="H78" s="10" t="s">
        <v>11</v>
      </c>
      <c r="I78" s="10" t="s">
        <v>11</v>
      </c>
      <c r="J78" s="10" t="s">
        <v>11</v>
      </c>
    </row>
    <row r="79" spans="1:11" ht="37.5" x14ac:dyDescent="0.25">
      <c r="A79" s="3">
        <v>70</v>
      </c>
      <c r="B79" s="8" t="s">
        <v>23</v>
      </c>
      <c r="C79" s="9">
        <v>2.2000000000000002</v>
      </c>
      <c r="D79" s="10" t="s">
        <v>11</v>
      </c>
      <c r="E79" s="10" t="s">
        <v>11</v>
      </c>
      <c r="F79" s="10" t="s">
        <v>11</v>
      </c>
      <c r="G79" s="10" t="s">
        <v>11</v>
      </c>
      <c r="H79" s="10" t="s">
        <v>11</v>
      </c>
      <c r="I79" s="10" t="s">
        <v>11</v>
      </c>
      <c r="J79" s="10" t="s">
        <v>11</v>
      </c>
    </row>
    <row r="80" spans="1:11" ht="26.25" customHeight="1" x14ac:dyDescent="0.25">
      <c r="A80" s="3">
        <v>71</v>
      </c>
      <c r="B80" s="8" t="s">
        <v>24</v>
      </c>
      <c r="C80" s="9">
        <v>2.2000000000000002</v>
      </c>
      <c r="D80" s="10" t="s">
        <v>11</v>
      </c>
      <c r="E80" s="10" t="s">
        <v>11</v>
      </c>
      <c r="F80" s="10">
        <v>2</v>
      </c>
      <c r="G80" s="10">
        <v>2</v>
      </c>
      <c r="H80" s="10">
        <v>2</v>
      </c>
      <c r="I80" s="10">
        <v>2</v>
      </c>
      <c r="J80" s="10">
        <v>2</v>
      </c>
    </row>
    <row r="81" spans="1:10" ht="29.25" customHeight="1" x14ac:dyDescent="0.25">
      <c r="A81" s="3">
        <v>72</v>
      </c>
      <c r="B81" s="8" t="s">
        <v>68</v>
      </c>
      <c r="C81" s="9">
        <v>2.2000000000000002</v>
      </c>
      <c r="D81" s="10" t="s">
        <v>11</v>
      </c>
      <c r="E81" s="10">
        <v>0.5</v>
      </c>
      <c r="F81" s="10">
        <v>1</v>
      </c>
      <c r="G81" s="10">
        <v>1.5</v>
      </c>
      <c r="H81" s="10">
        <v>2</v>
      </c>
      <c r="I81" s="10">
        <v>2</v>
      </c>
      <c r="J81" s="10">
        <v>2</v>
      </c>
    </row>
    <row r="82" spans="1:10" ht="27" customHeight="1" x14ac:dyDescent="0.25">
      <c r="A82" s="3">
        <v>73</v>
      </c>
      <c r="B82" s="8" t="s">
        <v>25</v>
      </c>
      <c r="C82" s="9">
        <v>2.2000000000000002</v>
      </c>
      <c r="D82" s="10" t="s">
        <v>11</v>
      </c>
      <c r="E82" s="10">
        <v>1.5</v>
      </c>
      <c r="F82" s="10">
        <v>2</v>
      </c>
      <c r="G82" s="10">
        <v>2</v>
      </c>
      <c r="H82" s="10">
        <v>2</v>
      </c>
      <c r="I82" s="10">
        <v>2</v>
      </c>
      <c r="J82" s="10">
        <v>2</v>
      </c>
    </row>
    <row r="83" spans="1:10" ht="37.5" x14ac:dyDescent="0.25">
      <c r="A83" s="3">
        <v>74</v>
      </c>
      <c r="B83" s="8" t="s">
        <v>58</v>
      </c>
      <c r="C83" s="9">
        <v>2.2000000000000002</v>
      </c>
      <c r="D83" s="10" t="s">
        <v>11</v>
      </c>
      <c r="E83" s="10">
        <v>1.5</v>
      </c>
      <c r="F83" s="10">
        <v>1.5</v>
      </c>
      <c r="G83" s="10">
        <v>2</v>
      </c>
      <c r="H83" s="10">
        <v>2</v>
      </c>
      <c r="I83" s="10">
        <v>2</v>
      </c>
      <c r="J83" s="10">
        <v>2</v>
      </c>
    </row>
    <row r="84" spans="1:10" ht="131.25" x14ac:dyDescent="0.25">
      <c r="A84" s="3">
        <v>75</v>
      </c>
      <c r="B84" s="8" t="s">
        <v>100</v>
      </c>
      <c r="C84" s="9">
        <v>2.2000000000000002</v>
      </c>
      <c r="D84" s="10" t="s">
        <v>11</v>
      </c>
      <c r="E84" s="10" t="s">
        <v>11</v>
      </c>
      <c r="F84" s="10" t="s">
        <v>11</v>
      </c>
      <c r="G84" s="10" t="s">
        <v>11</v>
      </c>
      <c r="H84" s="10" t="s">
        <v>11</v>
      </c>
      <c r="I84" s="10" t="s">
        <v>11</v>
      </c>
      <c r="J84" s="10" t="s">
        <v>11</v>
      </c>
    </row>
    <row r="85" spans="1:10" ht="37.5" x14ac:dyDescent="0.25">
      <c r="A85" s="3">
        <v>76</v>
      </c>
      <c r="B85" s="8" t="s">
        <v>59</v>
      </c>
      <c r="C85" s="9">
        <v>2.2000000000000002</v>
      </c>
      <c r="D85" s="10" t="s">
        <v>11</v>
      </c>
      <c r="E85" s="10" t="s">
        <v>11</v>
      </c>
      <c r="F85" s="10">
        <v>1.5</v>
      </c>
      <c r="G85" s="10">
        <v>1.5</v>
      </c>
      <c r="H85" s="10">
        <v>1.5</v>
      </c>
      <c r="I85" s="10">
        <v>1.5</v>
      </c>
      <c r="J85" s="10">
        <v>1.5</v>
      </c>
    </row>
    <row r="86" spans="1:10" ht="37.5" x14ac:dyDescent="0.25">
      <c r="A86" s="3">
        <v>77</v>
      </c>
      <c r="B86" s="8" t="s">
        <v>26</v>
      </c>
      <c r="C86" s="9">
        <v>2.2000000000000002</v>
      </c>
      <c r="D86" s="10" t="s">
        <v>11</v>
      </c>
      <c r="E86" s="10" t="s">
        <v>11</v>
      </c>
      <c r="F86" s="10">
        <v>0.3</v>
      </c>
      <c r="G86" s="10">
        <v>0.3</v>
      </c>
      <c r="H86" s="10">
        <v>0.3</v>
      </c>
      <c r="I86" s="10">
        <v>0.3</v>
      </c>
      <c r="J86" s="10">
        <v>0.3</v>
      </c>
    </row>
    <row r="87" spans="1:10" x14ac:dyDescent="0.25">
      <c r="A87" s="3">
        <v>78</v>
      </c>
      <c r="B87" s="2" t="s">
        <v>7</v>
      </c>
      <c r="C87" s="6">
        <v>2.2000000000000002</v>
      </c>
      <c r="D87" s="7">
        <v>0.9</v>
      </c>
      <c r="E87" s="7">
        <v>1.2</v>
      </c>
      <c r="F87" s="7">
        <v>1.3</v>
      </c>
      <c r="G87" s="7">
        <v>1.4</v>
      </c>
      <c r="H87" s="7">
        <v>1.5</v>
      </c>
      <c r="I87" s="7" t="s">
        <v>11</v>
      </c>
      <c r="J87" s="7" t="s">
        <v>11</v>
      </c>
    </row>
    <row r="88" spans="1:10" ht="37.5" x14ac:dyDescent="0.25">
      <c r="A88" s="3">
        <v>79</v>
      </c>
      <c r="B88" s="2" t="s">
        <v>9</v>
      </c>
      <c r="C88" s="6">
        <v>2.2000000000000002</v>
      </c>
      <c r="D88" s="7" t="s">
        <v>11</v>
      </c>
      <c r="E88" s="7">
        <v>1</v>
      </c>
      <c r="F88" s="7">
        <v>1</v>
      </c>
      <c r="G88" s="7">
        <v>1</v>
      </c>
      <c r="H88" s="7" t="s">
        <v>11</v>
      </c>
      <c r="I88" s="7" t="s">
        <v>11</v>
      </c>
      <c r="J88" s="7" t="s">
        <v>11</v>
      </c>
    </row>
    <row r="89" spans="1:10" x14ac:dyDescent="0.25">
      <c r="A89" s="3">
        <v>80</v>
      </c>
      <c r="B89" s="8" t="s">
        <v>101</v>
      </c>
      <c r="C89" s="11">
        <v>1</v>
      </c>
      <c r="D89" s="10" t="s">
        <v>11</v>
      </c>
      <c r="E89" s="10" t="s">
        <v>11</v>
      </c>
      <c r="F89" s="10" t="s">
        <v>11</v>
      </c>
      <c r="G89" s="10" t="s">
        <v>11</v>
      </c>
      <c r="H89" s="10" t="s">
        <v>11</v>
      </c>
      <c r="I89" s="10" t="s">
        <v>11</v>
      </c>
      <c r="J89" s="10" t="s">
        <v>11</v>
      </c>
    </row>
    <row r="90" spans="1:10" x14ac:dyDescent="0.25">
      <c r="A90" s="3">
        <v>81</v>
      </c>
      <c r="B90" s="8" t="s">
        <v>102</v>
      </c>
      <c r="C90" s="9">
        <v>2.2000000000000002</v>
      </c>
      <c r="D90" s="10" t="s">
        <v>11</v>
      </c>
      <c r="E90" s="10" t="s">
        <v>11</v>
      </c>
      <c r="F90" s="10" t="s">
        <v>11</v>
      </c>
      <c r="G90" s="10">
        <v>1</v>
      </c>
      <c r="H90" s="10">
        <v>1.5</v>
      </c>
      <c r="I90" s="10">
        <v>2</v>
      </c>
      <c r="J90" s="10">
        <v>2</v>
      </c>
    </row>
    <row r="91" spans="1:10" x14ac:dyDescent="0.25">
      <c r="A91" s="3">
        <v>82</v>
      </c>
      <c r="B91" s="8" t="s">
        <v>33</v>
      </c>
      <c r="C91" s="9">
        <v>2.2000000000000002</v>
      </c>
      <c r="D91" s="10" t="s">
        <v>11</v>
      </c>
      <c r="E91" s="10" t="s">
        <v>11</v>
      </c>
      <c r="F91" s="10" t="s">
        <v>11</v>
      </c>
      <c r="G91" s="10" t="s">
        <v>11</v>
      </c>
      <c r="H91" s="10" t="s">
        <v>11</v>
      </c>
      <c r="I91" s="10" t="s">
        <v>11</v>
      </c>
      <c r="J91" s="10" t="s">
        <v>11</v>
      </c>
    </row>
    <row r="92" spans="1:10" ht="56.25" x14ac:dyDescent="0.25">
      <c r="A92" s="3">
        <v>83</v>
      </c>
      <c r="B92" s="8" t="s">
        <v>103</v>
      </c>
      <c r="C92" s="9">
        <v>2.2000000000000002</v>
      </c>
      <c r="D92" s="10" t="s">
        <v>11</v>
      </c>
      <c r="E92" s="10">
        <v>1.5</v>
      </c>
      <c r="F92" s="10">
        <v>2</v>
      </c>
      <c r="G92" s="10">
        <v>2</v>
      </c>
      <c r="H92" s="10">
        <v>2</v>
      </c>
      <c r="I92" s="10">
        <v>2</v>
      </c>
      <c r="J92" s="10">
        <v>2</v>
      </c>
    </row>
    <row r="93" spans="1:10" x14ac:dyDescent="0.25">
      <c r="A93" s="3">
        <v>84</v>
      </c>
      <c r="B93" s="8" t="s">
        <v>75</v>
      </c>
      <c r="C93" s="9">
        <v>2.2000000000000002</v>
      </c>
      <c r="D93" s="10" t="s">
        <v>11</v>
      </c>
      <c r="E93" s="10" t="s">
        <v>11</v>
      </c>
      <c r="F93" s="10" t="s">
        <v>11</v>
      </c>
      <c r="G93" s="10" t="s">
        <v>11</v>
      </c>
      <c r="H93" s="10" t="s">
        <v>11</v>
      </c>
      <c r="I93" s="10" t="s">
        <v>11</v>
      </c>
      <c r="J93" s="10" t="s">
        <v>11</v>
      </c>
    </row>
    <row r="94" spans="1:10" ht="37.5" x14ac:dyDescent="0.25">
      <c r="A94" s="3">
        <v>85</v>
      </c>
      <c r="B94" s="8" t="s">
        <v>104</v>
      </c>
      <c r="C94" s="9">
        <v>2.2000000000000002</v>
      </c>
      <c r="D94" s="10" t="s">
        <v>11</v>
      </c>
      <c r="E94" s="10" t="s">
        <v>11</v>
      </c>
      <c r="F94" s="10" t="s">
        <v>11</v>
      </c>
      <c r="G94" s="10" t="s">
        <v>11</v>
      </c>
      <c r="H94" s="10" t="s">
        <v>11</v>
      </c>
      <c r="I94" s="10" t="s">
        <v>11</v>
      </c>
      <c r="J94" s="10" t="s">
        <v>11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2018-10-18T01:29:14Z</cp:lastPrinted>
  <dcterms:created xsi:type="dcterms:W3CDTF">2015-08-28T07:20:59Z</dcterms:created>
  <dcterms:modified xsi:type="dcterms:W3CDTF">2018-10-18T01:29:15Z</dcterms:modified>
</cp:coreProperties>
</file>